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A71ED192-88F7-444E-80CB-7ED3C76C43D4}" xr6:coauthVersionLast="47" xr6:coauthVersionMax="47" xr10:uidLastSave="{00000000-0000-0000-0000-000000000000}"/>
  <workbookProtection workbookAlgorithmName="SHA-512" workbookHashValue="IT+4BJhG+dHrYJ2OAP8Fu44D2+vaoN4dpAJ/ZKqTbkl0HQrqM32NXkxpSgbQZ48sbQ/og9U6Ut6HQ4DxCifzzg==" workbookSaltValue="Fjhe4rK7K9DxoFk3gk9cOA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3" i="2" l="1"/>
  <c r="V56" i="2" s="1"/>
  <c r="V59" i="2" s="1"/>
  <c r="N53" i="2"/>
  <c r="N56" i="2" s="1"/>
  <c r="N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S59" i="3"/>
  <c r="T48" i="3"/>
  <c r="T51" i="3" s="1"/>
  <c r="T53" i="3" s="1"/>
  <c r="T56" i="3" s="1"/>
  <c r="T59" i="3" s="1"/>
  <c r="L48" i="3"/>
  <c r="L51" i="3" s="1"/>
  <c r="L53" i="3" s="1"/>
  <c r="L56" i="3" s="1"/>
  <c r="L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U51" i="4"/>
  <c r="U53" i="4" s="1"/>
  <c r="U56" i="4" s="1"/>
  <c r="U59" i="4" s="1"/>
  <c r="M51" i="4"/>
  <c r="M53" i="4" s="1"/>
  <c r="M56" i="4" s="1"/>
  <c r="M59" i="4" s="1"/>
  <c r="AA48" i="4"/>
  <c r="AA51" i="4" s="1"/>
  <c r="AA53" i="4" s="1"/>
  <c r="AA56" i="4" s="1"/>
  <c r="AA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W56" i="5"/>
  <c r="W59" i="5" s="1"/>
  <c r="O56" i="5"/>
  <c r="O59" i="5" s="1"/>
  <c r="R48" i="5"/>
  <c r="R51" i="5" s="1"/>
  <c r="R53" i="5" s="1"/>
  <c r="R56" i="5" s="1"/>
  <c r="R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N51" i="7"/>
  <c r="N53" i="7" s="1"/>
  <c r="N56" i="7" s="1"/>
  <c r="N59" i="7" s="1"/>
  <c r="F51" i="7"/>
  <c r="F53" i="7" s="1"/>
  <c r="F56" i="7" s="1"/>
  <c r="F59" i="7" s="1"/>
  <c r="D48" i="7"/>
  <c r="D51" i="7" s="1"/>
  <c r="D53" i="7" s="1"/>
  <c r="D56" i="7" s="1"/>
  <c r="D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E32" i="7"/>
  <c r="D32" i="7"/>
  <c r="C32" i="7"/>
  <c r="R59" i="8"/>
  <c r="W48" i="8"/>
  <c r="W51" i="8" s="1"/>
  <c r="W53" i="8" s="1"/>
  <c r="W56" i="8" s="1"/>
  <c r="W59" i="8" s="1"/>
  <c r="S48" i="8"/>
  <c r="S51" i="8" s="1"/>
  <c r="S53" i="8" s="1"/>
  <c r="S56" i="8" s="1"/>
  <c r="S59" i="8" s="1"/>
  <c r="K48" i="8"/>
  <c r="K51" i="8" s="1"/>
  <c r="K53" i="8" s="1"/>
  <c r="K56" i="8" s="1"/>
  <c r="K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R32" i="8"/>
  <c r="R48" i="8" s="1"/>
  <c r="R51" i="8" s="1"/>
  <c r="R53" i="8" s="1"/>
  <c r="R56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H53" i="9"/>
  <c r="H56" i="9" s="1"/>
  <c r="H59" i="9" s="1"/>
  <c r="O48" i="9"/>
  <c r="O51" i="9" s="1"/>
  <c r="O53" i="9" s="1"/>
  <c r="O56" i="9" s="1"/>
  <c r="O59" i="9" s="1"/>
  <c r="J48" i="9"/>
  <c r="J51" i="9" s="1"/>
  <c r="J53" i="9" s="1"/>
  <c r="J56" i="9" s="1"/>
  <c r="J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T48" i="10"/>
  <c r="T51" i="10" s="1"/>
  <c r="T53" i="10" s="1"/>
  <c r="T56" i="10" s="1"/>
  <c r="T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W48" i="10" s="1"/>
  <c r="W51" i="10" s="1"/>
  <c r="W53" i="10" s="1"/>
  <c r="W56" i="10" s="1"/>
  <c r="W59" i="10" s="1"/>
  <c r="V32" i="10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56" i="11"/>
  <c r="AA59" i="11" s="1"/>
  <c r="K56" i="11"/>
  <c r="K59" i="11" s="1"/>
  <c r="R48" i="11"/>
  <c r="R51" i="11" s="1"/>
  <c r="R53" i="11" s="1"/>
  <c r="R56" i="11" s="1"/>
  <c r="R59" i="11" s="1"/>
  <c r="J48" i="11"/>
  <c r="J51" i="11" s="1"/>
  <c r="J53" i="11" s="1"/>
  <c r="J56" i="11" s="1"/>
  <c r="J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I48" i="12"/>
  <c r="I51" i="12" s="1"/>
  <c r="I53" i="12" s="1"/>
  <c r="I56" i="12" s="1"/>
  <c r="I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N48" i="12" s="1"/>
  <c r="N51" i="12" s="1"/>
  <c r="N53" i="12" s="1"/>
  <c r="N56" i="12" s="1"/>
  <c r="N59" i="12" s="1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L48" i="13" s="1"/>
  <c r="L51" i="13" s="1"/>
  <c r="L53" i="13" s="1"/>
  <c r="L56" i="13" s="1"/>
  <c r="L59" i="13" s="1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X48" i="14"/>
  <c r="N48" i="14"/>
  <c r="N51" i="14" s="1"/>
  <c r="N53" i="14" s="1"/>
  <c r="N56" i="14" s="1"/>
  <c r="N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U56" i="15"/>
  <c r="U59" i="15" s="1"/>
  <c r="I51" i="15"/>
  <c r="I53" i="15" s="1"/>
  <c r="I56" i="15" s="1"/>
  <c r="I59" i="15" s="1"/>
  <c r="X48" i="15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S53" i="16"/>
  <c r="S56" i="16" s="1"/>
  <c r="S59" i="16" s="1"/>
  <c r="E48" i="16"/>
  <c r="E51" i="16" s="1"/>
  <c r="E53" i="16" s="1"/>
  <c r="E56" i="16" s="1"/>
  <c r="E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Z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V56" i="18"/>
  <c r="V59" i="18" s="1"/>
  <c r="AA47" i="18"/>
  <c r="Y47" i="18"/>
  <c r="X47" i="18"/>
  <c r="X48" i="18" s="1"/>
  <c r="Z48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H48" i="18" s="1"/>
  <c r="H51" i="18" s="1"/>
  <c r="H53" i="18" s="1"/>
  <c r="H56" i="18" s="1"/>
  <c r="H59" i="18" s="1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W32" i="18"/>
  <c r="V32" i="18"/>
  <c r="V48" i="18" s="1"/>
  <c r="V51" i="18" s="1"/>
  <c r="V53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E51" i="19"/>
  <c r="E53" i="19" s="1"/>
  <c r="E56" i="19" s="1"/>
  <c r="E59" i="19" s="1"/>
  <c r="N48" i="19"/>
  <c r="N51" i="19" s="1"/>
  <c r="N53" i="19" s="1"/>
  <c r="N56" i="19" s="1"/>
  <c r="N59" i="19" s="1"/>
  <c r="AA47" i="19"/>
  <c r="Y47" i="19"/>
  <c r="Z47" i="19" s="1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R48" i="20"/>
  <c r="R51" i="20" s="1"/>
  <c r="R53" i="20" s="1"/>
  <c r="R56" i="20" s="1"/>
  <c r="R59" i="20" s="1"/>
  <c r="AA47" i="20"/>
  <c r="Y47" i="20"/>
  <c r="X47" i="20"/>
  <c r="Z47" i="20" s="1"/>
  <c r="W47" i="20"/>
  <c r="V47" i="20"/>
  <c r="U47" i="20"/>
  <c r="U48" i="20" s="1"/>
  <c r="U51" i="20" s="1"/>
  <c r="U53" i="20" s="1"/>
  <c r="U56" i="20" s="1"/>
  <c r="U59" i="20" s="1"/>
  <c r="T47" i="20"/>
  <c r="S47" i="20"/>
  <c r="R47" i="20"/>
  <c r="Q47" i="20"/>
  <c r="P47" i="20"/>
  <c r="O47" i="20"/>
  <c r="N47" i="20"/>
  <c r="M47" i="20"/>
  <c r="M48" i="20" s="1"/>
  <c r="M51" i="20" s="1"/>
  <c r="M53" i="20" s="1"/>
  <c r="M56" i="20" s="1"/>
  <c r="M59" i="20" s="1"/>
  <c r="L47" i="20"/>
  <c r="K47" i="20"/>
  <c r="J47" i="20"/>
  <c r="I47" i="20"/>
  <c r="H47" i="20"/>
  <c r="G47" i="20"/>
  <c r="F47" i="20"/>
  <c r="E47" i="20"/>
  <c r="E48" i="20" s="1"/>
  <c r="E51" i="20" s="1"/>
  <c r="E53" i="20" s="1"/>
  <c r="E56" i="20" s="1"/>
  <c r="E59" i="20" s="1"/>
  <c r="D47" i="20"/>
  <c r="C47" i="20"/>
  <c r="AA32" i="20"/>
  <c r="Y32" i="20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W53" i="21"/>
  <c r="W56" i="21" s="1"/>
  <c r="W59" i="21" s="1"/>
  <c r="Q48" i="21"/>
  <c r="Q51" i="21" s="1"/>
  <c r="Q53" i="21" s="1"/>
  <c r="Q56" i="21" s="1"/>
  <c r="Q59" i="21" s="1"/>
  <c r="I48" i="21"/>
  <c r="I51" i="21" s="1"/>
  <c r="I53" i="21" s="1"/>
  <c r="I56" i="21" s="1"/>
  <c r="I59" i="21" s="1"/>
  <c r="H48" i="21"/>
  <c r="H51" i="21" s="1"/>
  <c r="H53" i="21" s="1"/>
  <c r="H56" i="21" s="1"/>
  <c r="H59" i="21" s="1"/>
  <c r="AA47" i="21"/>
  <c r="Y47" i="21"/>
  <c r="Z47" i="21" s="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L48" i="21" s="1"/>
  <c r="L51" i="21" s="1"/>
  <c r="L53" i="21" s="1"/>
  <c r="L56" i="21" s="1"/>
  <c r="L59" i="21" s="1"/>
  <c r="K47" i="21"/>
  <c r="J47" i="21"/>
  <c r="I47" i="21"/>
  <c r="H47" i="21"/>
  <c r="G47" i="21"/>
  <c r="F47" i="21"/>
  <c r="E47" i="21"/>
  <c r="D47" i="21"/>
  <c r="C47" i="21"/>
  <c r="AA32" i="21"/>
  <c r="Y32" i="21"/>
  <c r="X32" i="21"/>
  <c r="X48" i="21" s="1"/>
  <c r="W32" i="21"/>
  <c r="W48" i="21" s="1"/>
  <c r="W51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I32" i="2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S48" i="22"/>
  <c r="S51" i="22" s="1"/>
  <c r="S53" i="22" s="1"/>
  <c r="S56" i="22" s="1"/>
  <c r="S59" i="22" s="1"/>
  <c r="F48" i="22"/>
  <c r="F51" i="22" s="1"/>
  <c r="F53" i="22" s="1"/>
  <c r="F56" i="22" s="1"/>
  <c r="F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U48" i="23"/>
  <c r="U51" i="23" s="1"/>
  <c r="U53" i="23" s="1"/>
  <c r="U56" i="23" s="1"/>
  <c r="U59" i="23" s="1"/>
  <c r="J48" i="23"/>
  <c r="J51" i="23" s="1"/>
  <c r="J53" i="23" s="1"/>
  <c r="J56" i="23" s="1"/>
  <c r="J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Z48" i="23" s="1"/>
  <c r="W32" i="23"/>
  <c r="W48" i="23" s="1"/>
  <c r="W51" i="23" s="1"/>
  <c r="W53" i="23" s="1"/>
  <c r="W56" i="23" s="1"/>
  <c r="W59" i="23" s="1"/>
  <c r="V32" i="23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W53" i="24"/>
  <c r="W56" i="24" s="1"/>
  <c r="W59" i="24" s="1"/>
  <c r="W51" i="24"/>
  <c r="AA47" i="24"/>
  <c r="Y47" i="24"/>
  <c r="X47" i="24"/>
  <c r="X48" i="24" s="1"/>
  <c r="X51" i="24" s="1"/>
  <c r="W47" i="24"/>
  <c r="V47" i="24"/>
  <c r="U47" i="24"/>
  <c r="T47" i="24"/>
  <c r="S47" i="24"/>
  <c r="R47" i="24"/>
  <c r="Q47" i="24"/>
  <c r="P47" i="24"/>
  <c r="P48" i="24" s="1"/>
  <c r="P51" i="24" s="1"/>
  <c r="P53" i="24" s="1"/>
  <c r="P56" i="24" s="1"/>
  <c r="P59" i="24" s="1"/>
  <c r="O47" i="24"/>
  <c r="N47" i="24"/>
  <c r="M47" i="24"/>
  <c r="L47" i="24"/>
  <c r="L48" i="24" s="1"/>
  <c r="L51" i="24" s="1"/>
  <c r="L53" i="24" s="1"/>
  <c r="L56" i="24" s="1"/>
  <c r="L59" i="24" s="1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Z32" i="24" s="1"/>
  <c r="X32" i="24"/>
  <c r="W32" i="24"/>
  <c r="W48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K32" i="24"/>
  <c r="K48" i="24" s="1"/>
  <c r="K51" i="24" s="1"/>
  <c r="K53" i="24" s="1"/>
  <c r="K56" i="24" s="1"/>
  <c r="K59" i="24" s="1"/>
  <c r="J32" i="24"/>
  <c r="I32" i="24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N51" i="1"/>
  <c r="N53" i="1" s="1"/>
  <c r="N56" i="1" s="1"/>
  <c r="N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Z32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J48" i="24" l="1"/>
  <c r="J51" i="24" s="1"/>
  <c r="J53" i="24" s="1"/>
  <c r="J56" i="24" s="1"/>
  <c r="J59" i="24" s="1"/>
  <c r="R48" i="24"/>
  <c r="R51" i="24" s="1"/>
  <c r="R53" i="24" s="1"/>
  <c r="R56" i="24" s="1"/>
  <c r="R59" i="24" s="1"/>
  <c r="I48" i="24"/>
  <c r="I51" i="24" s="1"/>
  <c r="I53" i="24" s="1"/>
  <c r="I56" i="24" s="1"/>
  <c r="I59" i="24" s="1"/>
  <c r="Y48" i="24"/>
  <c r="Y51" i="24" s="1"/>
  <c r="Y53" i="24" s="1"/>
  <c r="Y56" i="24" s="1"/>
  <c r="Y59" i="24" s="1"/>
  <c r="AA48" i="19"/>
  <c r="AA51" i="19" s="1"/>
  <c r="AA53" i="19" s="1"/>
  <c r="AA56" i="19" s="1"/>
  <c r="AA59" i="19" s="1"/>
  <c r="J48" i="19"/>
  <c r="J51" i="19" s="1"/>
  <c r="J53" i="19" s="1"/>
  <c r="J56" i="19" s="1"/>
  <c r="J59" i="19" s="1"/>
  <c r="Y48" i="18"/>
  <c r="Y51" i="18" s="1"/>
  <c r="Y53" i="18" s="1"/>
  <c r="Y56" i="18" s="1"/>
  <c r="Y59" i="18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47" i="15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Y48" i="10"/>
  <c r="Y51" i="10" s="1"/>
  <c r="Y53" i="10" s="1"/>
  <c r="Y56" i="10" s="1"/>
  <c r="Y59" i="10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Z47" i="3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F48" i="23"/>
  <c r="F51" i="23" s="1"/>
  <c r="F53" i="23" s="1"/>
  <c r="F56" i="23" s="1"/>
  <c r="F59" i="23" s="1"/>
  <c r="AA48" i="21"/>
  <c r="AA51" i="21" s="1"/>
  <c r="AA53" i="21" s="1"/>
  <c r="AA56" i="21" s="1"/>
  <c r="AA59" i="21" s="1"/>
  <c r="AA48" i="22"/>
  <c r="AA51" i="22" s="1"/>
  <c r="AA53" i="22" s="1"/>
  <c r="AA56" i="22" s="1"/>
  <c r="AA59" i="22" s="1"/>
  <c r="Z47" i="18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V48" i="23"/>
  <c r="V51" i="23" s="1"/>
  <c r="V53" i="23" s="1"/>
  <c r="V56" i="23" s="1"/>
  <c r="V59" i="23" s="1"/>
  <c r="Q48" i="19"/>
  <c r="Q51" i="19" s="1"/>
  <c r="Q53" i="19" s="1"/>
  <c r="Q56" i="19" s="1"/>
  <c r="Q59" i="19" s="1"/>
  <c r="T48" i="16"/>
  <c r="T51" i="16" s="1"/>
  <c r="T53" i="16" s="1"/>
  <c r="T56" i="16" s="1"/>
  <c r="T59" i="16" s="1"/>
  <c r="N48" i="9"/>
  <c r="N51" i="9" s="1"/>
  <c r="N53" i="9" s="1"/>
  <c r="N56" i="9" s="1"/>
  <c r="N59" i="9" s="1"/>
  <c r="H48" i="1"/>
  <c r="H51" i="1" s="1"/>
  <c r="H53" i="1" s="1"/>
  <c r="H56" i="1" s="1"/>
  <c r="H59" i="1" s="1"/>
  <c r="P48" i="1"/>
  <c r="P51" i="1" s="1"/>
  <c r="P53" i="1" s="1"/>
  <c r="P56" i="1" s="1"/>
  <c r="P59" i="1" s="1"/>
  <c r="Z47" i="1"/>
  <c r="C48" i="22"/>
  <c r="C51" i="22" s="1"/>
  <c r="C53" i="22" s="1"/>
  <c r="C56" i="22" s="1"/>
  <c r="C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C48" i="7"/>
  <c r="C51" i="7" s="1"/>
  <c r="C53" i="7" s="1"/>
  <c r="C56" i="7" s="1"/>
  <c r="C59" i="7" s="1"/>
  <c r="Z47" i="16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9"/>
  <c r="AA51" i="9" s="1"/>
  <c r="AA53" i="9" s="1"/>
  <c r="AA56" i="9" s="1"/>
  <c r="AA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L48" i="16"/>
  <c r="L51" i="16" s="1"/>
  <c r="L53" i="16" s="1"/>
  <c r="L56" i="16" s="1"/>
  <c r="L59" i="16" s="1"/>
  <c r="H48" i="8"/>
  <c r="H51" i="8" s="1"/>
  <c r="H53" i="8" s="1"/>
  <c r="H56" i="8" s="1"/>
  <c r="H59" i="8" s="1"/>
  <c r="K48" i="7"/>
  <c r="K51" i="7" s="1"/>
  <c r="K53" i="7" s="1"/>
  <c r="K56" i="7" s="1"/>
  <c r="K59" i="7" s="1"/>
  <c r="AA48" i="1"/>
  <c r="AA51" i="1" s="1"/>
  <c r="AA53" i="1" s="1"/>
  <c r="AA56" i="1" s="1"/>
  <c r="AA59" i="1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F48" i="19"/>
  <c r="F51" i="19" s="1"/>
  <c r="F53" i="19" s="1"/>
  <c r="F56" i="19" s="1"/>
  <c r="F59" i="19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Z32" i="13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K48" i="9"/>
  <c r="K51" i="9" s="1"/>
  <c r="K53" i="9" s="1"/>
  <c r="K56" i="9" s="1"/>
  <c r="K59" i="9" s="1"/>
  <c r="S48" i="9"/>
  <c r="S51" i="9" s="1"/>
  <c r="S53" i="9" s="1"/>
  <c r="S56" i="9" s="1"/>
  <c r="S59" i="9" s="1"/>
  <c r="H48" i="7"/>
  <c r="H51" i="7" s="1"/>
  <c r="H53" i="7" s="1"/>
  <c r="H56" i="7" s="1"/>
  <c r="H59" i="7" s="1"/>
  <c r="P48" i="7"/>
  <c r="P51" i="7" s="1"/>
  <c r="P53" i="7" s="1"/>
  <c r="P56" i="7" s="1"/>
  <c r="P59" i="7" s="1"/>
  <c r="Z47" i="7"/>
  <c r="Z47" i="6"/>
  <c r="Z47" i="4"/>
  <c r="N48" i="23"/>
  <c r="N51" i="23" s="1"/>
  <c r="N53" i="23" s="1"/>
  <c r="N56" i="23" s="1"/>
  <c r="N59" i="23" s="1"/>
  <c r="I48" i="19"/>
  <c r="I51" i="19" s="1"/>
  <c r="I53" i="19" s="1"/>
  <c r="I56" i="19" s="1"/>
  <c r="I59" i="19" s="1"/>
  <c r="C48" i="1"/>
  <c r="C51" i="1" s="1"/>
  <c r="C53" i="1" s="1"/>
  <c r="C56" i="1" s="1"/>
  <c r="C59" i="1" s="1"/>
  <c r="K48" i="1"/>
  <c r="K51" i="1" s="1"/>
  <c r="K53" i="1" s="1"/>
  <c r="K56" i="1" s="1"/>
  <c r="K59" i="1" s="1"/>
  <c r="Z32" i="20"/>
  <c r="I48" i="20"/>
  <c r="I51" i="20" s="1"/>
  <c r="I53" i="20" s="1"/>
  <c r="I56" i="20" s="1"/>
  <c r="I59" i="20" s="1"/>
  <c r="Y48" i="20"/>
  <c r="Y51" i="20" s="1"/>
  <c r="Y53" i="20" s="1"/>
  <c r="Y56" i="20" s="1"/>
  <c r="Y59" i="20" s="1"/>
  <c r="J48" i="16"/>
  <c r="J51" i="16" s="1"/>
  <c r="J53" i="16" s="1"/>
  <c r="J56" i="16" s="1"/>
  <c r="J59" i="16" s="1"/>
  <c r="AA48" i="16"/>
  <c r="AA51" i="16" s="1"/>
  <c r="AA53" i="16" s="1"/>
  <c r="AA56" i="16" s="1"/>
  <c r="AA59" i="16" s="1"/>
  <c r="H48" i="22"/>
  <c r="H51" i="22" s="1"/>
  <c r="H53" i="22" s="1"/>
  <c r="H56" i="22" s="1"/>
  <c r="H59" i="22" s="1"/>
  <c r="H48" i="24"/>
  <c r="H51" i="24" s="1"/>
  <c r="H53" i="24" s="1"/>
  <c r="H56" i="24" s="1"/>
  <c r="H59" i="24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32" i="2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Z32" i="19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X48" i="17"/>
  <c r="Z48" i="17" s="1"/>
  <c r="Z32" i="14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X48" i="10"/>
  <c r="Z48" i="10" s="1"/>
  <c r="O48" i="8"/>
  <c r="O51" i="8" s="1"/>
  <c r="O53" i="8" s="1"/>
  <c r="O56" i="8" s="1"/>
  <c r="O59" i="8" s="1"/>
  <c r="J48" i="2"/>
  <c r="J51" i="2" s="1"/>
  <c r="J53" i="2" s="1"/>
  <c r="J56" i="2" s="1"/>
  <c r="J59" i="2" s="1"/>
  <c r="R48" i="2"/>
  <c r="R51" i="2" s="1"/>
  <c r="R53" i="2" s="1"/>
  <c r="R56" i="2" s="1"/>
  <c r="R59" i="2" s="1"/>
  <c r="Z32" i="2"/>
  <c r="Z48" i="3"/>
  <c r="X51" i="3"/>
  <c r="Z51" i="24"/>
  <c r="X53" i="24"/>
  <c r="X51" i="20"/>
  <c r="X48" i="1"/>
  <c r="X51" i="23"/>
  <c r="X51" i="21"/>
  <c r="Y48" i="1"/>
  <c r="Y51" i="1" s="1"/>
  <c r="Y53" i="1" s="1"/>
  <c r="Y56" i="1" s="1"/>
  <c r="Y59" i="1" s="1"/>
  <c r="AA48" i="23"/>
  <c r="AA51" i="23" s="1"/>
  <c r="AA53" i="23" s="1"/>
  <c r="AA56" i="23" s="1"/>
  <c r="AA59" i="23" s="1"/>
  <c r="X51" i="22"/>
  <c r="Z48" i="22"/>
  <c r="Y48" i="21"/>
  <c r="Y51" i="21" s="1"/>
  <c r="Y53" i="21" s="1"/>
  <c r="Y56" i="21" s="1"/>
  <c r="Y59" i="21" s="1"/>
  <c r="Z48" i="24"/>
  <c r="Z48" i="14"/>
  <c r="X51" i="14"/>
  <c r="Z47" i="24"/>
  <c r="X51" i="15"/>
  <c r="Z48" i="15"/>
  <c r="X48" i="19"/>
  <c r="X51" i="17"/>
  <c r="X51" i="18"/>
  <c r="Z32" i="22"/>
  <c r="Z32" i="23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X48" i="16"/>
  <c r="Z32" i="16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X48" i="11"/>
  <c r="Z32" i="11"/>
  <c r="Z32" i="15"/>
  <c r="X51" i="10"/>
  <c r="Z48" i="13"/>
  <c r="X51" i="13"/>
  <c r="X48" i="12"/>
  <c r="Z32" i="12"/>
  <c r="Z47" i="10"/>
  <c r="X48" i="5"/>
  <c r="Z32" i="5"/>
  <c r="Z32" i="7"/>
  <c r="X48" i="6"/>
  <c r="Z32" i="6"/>
  <c r="Z48" i="8"/>
  <c r="X51" i="8"/>
  <c r="X48" i="9"/>
  <c r="Z32" i="9"/>
  <c r="X48" i="7"/>
  <c r="Z32" i="8"/>
  <c r="Z48" i="2"/>
  <c r="X51" i="2"/>
  <c r="X48" i="4"/>
  <c r="Z32" i="4"/>
  <c r="Z32" i="3"/>
  <c r="Z48" i="20" l="1"/>
  <c r="Z48" i="19"/>
  <c r="X51" i="19"/>
  <c r="Z51" i="20"/>
  <c r="X53" i="20"/>
  <c r="Z51" i="18"/>
  <c r="X53" i="18"/>
  <c r="X51" i="16"/>
  <c r="Z48" i="16"/>
  <c r="Z48" i="12"/>
  <c r="X51" i="12"/>
  <c r="Z51" i="2"/>
  <c r="X53" i="2"/>
  <c r="Z48" i="1"/>
  <c r="X51" i="1"/>
  <c r="Z48" i="6"/>
  <c r="X51" i="6"/>
  <c r="Z51" i="22"/>
  <c r="X53" i="22"/>
  <c r="Z53" i="24"/>
  <c r="X56" i="24"/>
  <c r="X53" i="14"/>
  <c r="Z51" i="14"/>
  <c r="X53" i="21"/>
  <c r="Z51" i="21"/>
  <c r="Z51" i="3"/>
  <c r="X53" i="3"/>
  <c r="Z48" i="4"/>
  <c r="X51" i="4"/>
  <c r="Z51" i="23"/>
  <c r="X53" i="23"/>
  <c r="Z51" i="13"/>
  <c r="X53" i="13"/>
  <c r="Z51" i="17"/>
  <c r="X53" i="17"/>
  <c r="Z51" i="10"/>
  <c r="X53" i="10"/>
  <c r="Z48" i="7"/>
  <c r="X51" i="7"/>
  <c r="X53" i="15"/>
  <c r="Z51" i="15"/>
  <c r="X51" i="5"/>
  <c r="Z48" i="5"/>
  <c r="X51" i="9"/>
  <c r="Z48" i="9"/>
  <c r="Z51" i="8"/>
  <c r="X53" i="8"/>
  <c r="Z48" i="11"/>
  <c r="X51" i="11"/>
  <c r="Z48" i="21"/>
  <c r="X53" i="16" l="1"/>
  <c r="Z51" i="16"/>
  <c r="Z53" i="8"/>
  <c r="X56" i="8"/>
  <c r="Z51" i="7"/>
  <c r="X53" i="7"/>
  <c r="Z53" i="23"/>
  <c r="X56" i="23"/>
  <c r="X53" i="1"/>
  <c r="Z51" i="1"/>
  <c r="Z53" i="18"/>
  <c r="X56" i="18"/>
  <c r="Z51" i="11"/>
  <c r="X53" i="11"/>
  <c r="X53" i="6"/>
  <c r="Z51" i="6"/>
  <c r="X56" i="10"/>
  <c r="Z53" i="10"/>
  <c r="Z56" i="24"/>
  <c r="X59" i="24"/>
  <c r="Z59" i="24" s="1"/>
  <c r="Z53" i="2"/>
  <c r="X56" i="2"/>
  <c r="X56" i="20"/>
  <c r="Z53" i="20"/>
  <c r="Z51" i="9"/>
  <c r="X53" i="9"/>
  <c r="Z53" i="15"/>
  <c r="X56" i="15"/>
  <c r="Z53" i="14"/>
  <c r="X56" i="14"/>
  <c r="Z51" i="4"/>
  <c r="X53" i="4"/>
  <c r="Z53" i="17"/>
  <c r="X56" i="17"/>
  <c r="Z53" i="3"/>
  <c r="X56" i="3"/>
  <c r="X56" i="22"/>
  <c r="Z53" i="22"/>
  <c r="Z51" i="12"/>
  <c r="X53" i="12"/>
  <c r="Z51" i="19"/>
  <c r="X53" i="19"/>
  <c r="X56" i="13"/>
  <c r="Z53" i="13"/>
  <c r="X56" i="21"/>
  <c r="Z53" i="21"/>
  <c r="Z51" i="5"/>
  <c r="X53" i="5"/>
  <c r="Z53" i="11" l="1"/>
  <c r="X56" i="11"/>
  <c r="Z53" i="7"/>
  <c r="X56" i="7"/>
  <c r="Z53" i="4"/>
  <c r="X56" i="4"/>
  <c r="Z56" i="23"/>
  <c r="X59" i="23"/>
  <c r="Z59" i="23" s="1"/>
  <c r="Z53" i="5"/>
  <c r="X56" i="5"/>
  <c r="Z53" i="6"/>
  <c r="X56" i="6"/>
  <c r="X59" i="21"/>
  <c r="Z59" i="21" s="1"/>
  <c r="Z56" i="21"/>
  <c r="Z53" i="12"/>
  <c r="X56" i="12"/>
  <c r="X59" i="20"/>
  <c r="Z59" i="20" s="1"/>
  <c r="Z56" i="20"/>
  <c r="Z56" i="2"/>
  <c r="X59" i="2"/>
  <c r="Z59" i="2" s="1"/>
  <c r="Z56" i="15"/>
  <c r="X59" i="15"/>
  <c r="Z59" i="15" s="1"/>
  <c r="Z56" i="18"/>
  <c r="X59" i="18"/>
  <c r="Z59" i="18" s="1"/>
  <c r="Z53" i="19"/>
  <c r="X56" i="19"/>
  <c r="Z53" i="9"/>
  <c r="X56" i="9"/>
  <c r="Z56" i="14"/>
  <c r="X59" i="14"/>
  <c r="Z59" i="14" s="1"/>
  <c r="X59" i="22"/>
  <c r="Z59" i="22" s="1"/>
  <c r="Z56" i="22"/>
  <c r="Z56" i="3"/>
  <c r="X59" i="3"/>
  <c r="Z59" i="3" s="1"/>
  <c r="Z56" i="8"/>
  <c r="X59" i="8"/>
  <c r="Z59" i="8" s="1"/>
  <c r="Z56" i="13"/>
  <c r="X59" i="13"/>
  <c r="Z59" i="13" s="1"/>
  <c r="Z56" i="17"/>
  <c r="X59" i="17"/>
  <c r="Z59" i="17" s="1"/>
  <c r="X59" i="10"/>
  <c r="Z59" i="10" s="1"/>
  <c r="Z56" i="10"/>
  <c r="X56" i="1"/>
  <c r="Z53" i="1"/>
  <c r="Z53" i="16"/>
  <c r="X56" i="16"/>
  <c r="Z56" i="16" l="1"/>
  <c r="X59" i="16"/>
  <c r="Z59" i="16" s="1"/>
  <c r="Z56" i="4"/>
  <c r="X59" i="4"/>
  <c r="Z59" i="4" s="1"/>
  <c r="X59" i="12"/>
  <c r="Z59" i="12" s="1"/>
  <c r="Z56" i="12"/>
  <c r="Z56" i="1"/>
  <c r="X59" i="1"/>
  <c r="Z59" i="1" s="1"/>
  <c r="X59" i="9"/>
  <c r="Z59" i="9" s="1"/>
  <c r="Z56" i="9"/>
  <c r="X59" i="7"/>
  <c r="Z59" i="7" s="1"/>
  <c r="Z56" i="7"/>
  <c r="Z56" i="19"/>
  <c r="X59" i="19"/>
  <c r="Z59" i="19" s="1"/>
  <c r="X59" i="5"/>
  <c r="Z59" i="5" s="1"/>
  <c r="Z56" i="5"/>
  <c r="Z56" i="11"/>
  <c r="X59" i="11"/>
  <c r="Z59" i="11" s="1"/>
  <c r="Z56" i="6"/>
  <c r="X59" i="6"/>
  <c r="Z59" i="6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<sst xmlns="http://schemas.openxmlformats.org/spreadsheetml/2006/main" count="3480" uniqueCount="109">
  <si>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</si>
  <si>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</si>
  <si>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</si>
  <si>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</si>
  <si>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</si>
  <si>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</si>
  <si>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</si>
  <si>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</si>
  <si>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</si>
  <si>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</si>
  <si>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</si>
  <si>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</si>
  <si>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</si>
  <si>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</si>
  <si>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</si>
  <si>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</si>
  <si>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</si>
  <si>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</si>
  <si>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</si>
  <si>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</si>
  <si>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</si>
  <si>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</si>
  <si>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</si>
  <si>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</si>
  <si>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</si>
  <si>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</si>
  <si>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</si>
  <si>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</si>
  <si>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</si>
  <si>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</si>
  <si>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</si>
  <si>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</si>
  <si>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</si>
  <si>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</si>
  <si>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</si>
  <si>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</si>
  <si>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</si>
  <si>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</si>
  <si>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</si>
  <si>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</si>
  <si>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</si>
  <si>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</si>
  <si>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</si>
  <si>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</si>
  <si>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</si>
  <si>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</si>
  <si>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</si>
  <si>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</si>
  <si>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</si>
  <si>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</si>
  <si>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</si>
  <si>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</si>
  <si>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</si>
  <si>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</si>
  <si>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</si>
  <si>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</si>
  <si>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</si>
  <si>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</si>
  <si>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</si>
  <si>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</si>
  <si>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</si>
  <si>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</si>
  <si>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</si>
  <si>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</si>
  <si>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</si>
  <si>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</si>
  <si>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</si>
  <si>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</si>
  <si>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</si>
  <si>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</si>
  <si>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</si>
  <si>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</si>
  <si>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</si>
  <si>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</si>
  <si>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</si>
  <si>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</si>
  <si>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</si>
  <si>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</si>
  <si>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</si>
  <si>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</si>
  <si>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</si>
  <si>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</si>
  <si>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</si>
  <si>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</si>
  <si>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</si>
  <si>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Energy sources                                     ) for 2nd Quarter ended 31 December 2024 (Figures Finalised as at 2025/01/29)</t>
  </si>
  <si>
    <t>Free State: Kopanong (FS162) - Table C4 Quarterly Budgeted Financial Performance ( Energy sources                                     ) for 2nd Quarter ended 31 December 2024 (Figures Finalised as at 2025/01/29)</t>
  </si>
  <si>
    <t>Free State: Mohokare (FS163) - Table C4 Quarterly Budgeted Financial Performance ( Energy sources                                     ) for 2nd Quarter ended 31 December 2024 (Figures Finalised as at 2025/01/29)</t>
  </si>
  <si>
    <t>Free State: Xhariep (DC16) - Table C4 Quarterly Budgeted Financial Performance ( Energy sources                                     ) for 2nd Quarter ended 31 December 2024 (Figures Finalised as at 2025/01/29)</t>
  </si>
  <si>
    <t>Free State: Masilonyana (FS181) - Table C4 Quarterly Budgeted Financial Performance ( Energy sources                                     ) for 2nd Quarter ended 31 December 2024 (Figures Finalised as at 2025/01/29)</t>
  </si>
  <si>
    <t>Free State: Tokologo (FS182) - Table C4 Quarterly Budgeted Financial Performance ( Energy sources                                     ) for 2nd Quarter ended 31 December 2024 (Figures Finalised as at 2025/01/29)</t>
  </si>
  <si>
    <t>Free State: Tswelopele (FS183) - Table C4 Quarterly Budgeted Financial Performance ( Energy sources                                     ) for 2nd Quarter ended 31 December 2024 (Figures Finalised as at 2025/01/29)</t>
  </si>
  <si>
    <t>Free State: Matjhabeng (FS184) - Table C4 Quarterly Budgeted Financial Performance ( Energy sources                                     ) for 2nd Quarter ended 31 December 2024 (Figures Finalised as at 2025/01/29)</t>
  </si>
  <si>
    <t>Free State: Nala (FS185) - Table C4 Quarterly Budgeted Financial Performance ( Energy sources                                     ) for 2nd Quarter ended 31 December 2024 (Figures Finalised as at 2025/01/29)</t>
  </si>
  <si>
    <t>Free State: Lejweleputswa (DC18) - Table C4 Quarterly Budgeted Financial Performance ( Energy sources                                     ) for 2nd Quarter ended 31 December 2024 (Figures Finalised as at 2025/01/29)</t>
  </si>
  <si>
    <t>Free State: Setsoto (FS191) - Table C4 Quarterly Budgeted Financial Performance ( Energy sources                                     ) for 2nd Quarter ended 31 December 2024 (Figures Finalised as at 2025/01/29)</t>
  </si>
  <si>
    <t>Free State: Dihlabeng (FS192) - Table C4 Quarterly Budgeted Financial Performance ( Energy sources                                     ) for 2nd Quarter ended 31 December 2024 (Figures Finalised as at 2025/01/29)</t>
  </si>
  <si>
    <t>Free State: Nketoana (FS193) - Table C4 Quarterly Budgeted Financial Performance ( Energy sources                                     ) for 2nd Quarter ended 31 December 2024 (Figures Finalised as at 2025/01/29)</t>
  </si>
  <si>
    <t>Free State: Maluti-a-Phofung (FS194) - Table C4 Quarterly Budgeted Financial Performance ( Energy sources                                     ) for 2nd Quarter ended 31 December 2024 (Figures Finalised as at 2025/01/29)</t>
  </si>
  <si>
    <t>Free State: Phumelela (FS195) - Table C4 Quarterly Budgeted Financial Performance ( Energy sources                                     ) for 2nd Quarter ended 31 December 2024 (Figures Finalised as at 2025/01/29)</t>
  </si>
  <si>
    <t>Free State: Mantsopa (FS196) - Table C4 Quarterly Budgeted Financial Performance ( Energy sources                                     ) for 2nd Quarter ended 31 December 2024 (Figures Finalised as at 2025/01/29)</t>
  </si>
  <si>
    <t>Free State: Thabo Mofutsanyana (DC19) - Table C4 Quarterly Budgeted Financial Performance ( Energy sources                                     ) for 2nd Quarter ended 31 December 2024 (Figures Finalised as at 2025/01/29)</t>
  </si>
  <si>
    <t>Free State: Moqhaka (FS201) - Table C4 Quarterly Budgeted Financial Performance ( Energy sources                                     ) for 2nd Quarter ended 31 December 2024 (Figures Finalised as at 2025/01/29)</t>
  </si>
  <si>
    <t>Free State: Ngwathe (FS203) - Table C4 Quarterly Budgeted Financial Performance ( Energy sources                                     ) for 2nd Quarter ended 31 December 2024 (Figures Finalised as at 2025/01/29)</t>
  </si>
  <si>
    <t>Free State: Metsimaholo (FS204) - Table C4 Quarterly Budgeted Financial Performance ( Energy sources                                     ) for 2nd Quarter ended 31 December 2024 (Figures Finalised as at 2025/01/29)</t>
  </si>
  <si>
    <t>Free State: Mafube (FS205) - Table C4 Quarterly Budgeted Financial Performance ( Energy sources                                     ) for 2nd Quarter ended 31 December 2024 (Figures Finalised as at 2025/01/29)</t>
  </si>
  <si>
    <t>Free State: Fezile Dabi (DC20)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</si>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</sst>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6330280628</v>
      </c>
      <c r="D6" s="20"/>
      <c r="E6" s="21">
        <v>7844428432</v>
      </c>
      <c r="F6" s="22">
        <v>7945423595</v>
      </c>
      <c r="G6" s="22">
        <v>593155751</v>
      </c>
      <c r="H6" s="22">
        <v>697584853</v>
      </c>
      <c r="I6" s="22">
        <v>638948539</v>
      </c>
      <c r="J6" s="22">
        <v>1929689143</v>
      </c>
      <c r="K6" s="22">
        <v>518031398</v>
      </c>
      <c r="L6" s="22">
        <v>464820245</v>
      </c>
      <c r="M6" s="22">
        <v>430063341</v>
      </c>
      <c r="N6" s="22">
        <v>1412914984</v>
      </c>
      <c r="O6" s="22"/>
      <c r="P6" s="22"/>
      <c r="Q6" s="22"/>
      <c r="R6" s="22"/>
      <c r="S6" s="22"/>
      <c r="T6" s="22"/>
      <c r="U6" s="22"/>
      <c r="V6" s="22"/>
      <c r="W6" s="22">
        <v>3342604127</v>
      </c>
      <c r="X6" s="22">
        <v>3938546466</v>
      </c>
      <c r="Y6" s="22">
        <v>-595942339</v>
      </c>
      <c r="Z6" s="23">
        <v>-15.131022171365693</v>
      </c>
      <c r="AA6" s="20">
        <v>7945423595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8669867</v>
      </c>
      <c r="D10" s="20"/>
      <c r="E10" s="21">
        <v>16731063</v>
      </c>
      <c r="F10" s="22">
        <v>16731063</v>
      </c>
      <c r="G10" s="22">
        <v>622490</v>
      </c>
      <c r="H10" s="22">
        <v>841751</v>
      </c>
      <c r="I10" s="22">
        <v>657101</v>
      </c>
      <c r="J10" s="22">
        <v>2121342</v>
      </c>
      <c r="K10" s="22">
        <v>146564</v>
      </c>
      <c r="L10" s="22">
        <v>63999</v>
      </c>
      <c r="M10" s="22">
        <v>71137</v>
      </c>
      <c r="N10" s="22">
        <v>281700</v>
      </c>
      <c r="O10" s="22"/>
      <c r="P10" s="22"/>
      <c r="Q10" s="22"/>
      <c r="R10" s="22"/>
      <c r="S10" s="22"/>
      <c r="T10" s="22"/>
      <c r="U10" s="22"/>
      <c r="V10" s="22"/>
      <c r="W10" s="22">
        <v>2403042</v>
      </c>
      <c r="X10" s="22">
        <v>8269440</v>
      </c>
      <c r="Y10" s="22">
        <v>-5866398</v>
      </c>
      <c r="Z10" s="23">
        <v>-70.940692477362433</v>
      </c>
      <c r="AA10" s="20">
        <v>16731063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122765302</v>
      </c>
      <c r="D13" s="20"/>
      <c r="E13" s="21">
        <v>185546789</v>
      </c>
      <c r="F13" s="22">
        <v>201105048</v>
      </c>
      <c r="G13" s="22">
        <v>15849458</v>
      </c>
      <c r="H13" s="22">
        <v>14829719</v>
      </c>
      <c r="I13" s="22">
        <v>15999745</v>
      </c>
      <c r="J13" s="22">
        <v>46678922</v>
      </c>
      <c r="K13" s="22">
        <v>16611401</v>
      </c>
      <c r="L13" s="22">
        <v>16733235</v>
      </c>
      <c r="M13" s="22">
        <v>17434313</v>
      </c>
      <c r="N13" s="22">
        <v>50778949</v>
      </c>
      <c r="O13" s="22"/>
      <c r="P13" s="22"/>
      <c r="Q13" s="22"/>
      <c r="R13" s="22"/>
      <c r="S13" s="22"/>
      <c r="T13" s="22"/>
      <c r="U13" s="22"/>
      <c r="V13" s="22"/>
      <c r="W13" s="22">
        <v>97457871</v>
      </c>
      <c r="X13" s="22">
        <v>96662944</v>
      </c>
      <c r="Y13" s="22">
        <v>794927</v>
      </c>
      <c r="Z13" s="23">
        <v>0.82236994561225041</v>
      </c>
      <c r="AA13" s="20">
        <v>201105048</v>
      </c>
    </row>
    <row r="14" spans="1:27" ht="13.5" x14ac:dyDescent="0.25">
      <c r="A14" s="19" t="s">
        <v>42</v>
      </c>
      <c r="B14" s="15" t="s">
        <v>32</v>
      </c>
      <c r="C14" s="20">
        <v>3808248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/>
      <c r="P14" s="22"/>
      <c r="Q14" s="22"/>
      <c r="R14" s="22"/>
      <c r="S14" s="22"/>
      <c r="T14" s="22"/>
      <c r="U14" s="22"/>
      <c r="V14" s="22"/>
      <c r="W14" s="22">
        <v>2283910</v>
      </c>
      <c r="X14" s="22">
        <v>2844030</v>
      </c>
      <c r="Y14" s="22">
        <v>-560120</v>
      </c>
      <c r="Z14" s="23">
        <v>-19.694588313062802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130659</v>
      </c>
      <c r="D17" s="20"/>
      <c r="E17" s="21">
        <v>143726</v>
      </c>
      <c r="F17" s="22">
        <v>143726</v>
      </c>
      <c r="G17" s="22">
        <v>11977</v>
      </c>
      <c r="H17" s="22">
        <v>11977</v>
      </c>
      <c r="I17" s="22">
        <v>10337</v>
      </c>
      <c r="J17" s="22">
        <v>34291</v>
      </c>
      <c r="K17" s="22">
        <v>10337</v>
      </c>
      <c r="L17" s="22">
        <v>10337</v>
      </c>
      <c r="M17" s="22"/>
      <c r="N17" s="22">
        <v>20674</v>
      </c>
      <c r="O17" s="22"/>
      <c r="P17" s="22"/>
      <c r="Q17" s="22"/>
      <c r="R17" s="22"/>
      <c r="S17" s="22"/>
      <c r="T17" s="22"/>
      <c r="U17" s="22"/>
      <c r="V17" s="22"/>
      <c r="W17" s="22">
        <v>54965</v>
      </c>
      <c r="X17" s="22">
        <v>71862</v>
      </c>
      <c r="Y17" s="22">
        <v>-16897</v>
      </c>
      <c r="Z17" s="23">
        <v>-23.513122373437977</v>
      </c>
      <c r="AA17" s="20">
        <v>143726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1934321</v>
      </c>
      <c r="D19" s="20"/>
      <c r="E19" s="21">
        <v>4608842</v>
      </c>
      <c r="F19" s="22">
        <v>4608842</v>
      </c>
      <c r="G19" s="22">
        <v>-77905</v>
      </c>
      <c r="H19" s="22">
        <v>9579</v>
      </c>
      <c r="I19" s="22">
        <v>-10895</v>
      </c>
      <c r="J19" s="22">
        <v>-79221</v>
      </c>
      <c r="K19" s="22">
        <v>330045</v>
      </c>
      <c r="L19" s="22">
        <v>6174</v>
      </c>
      <c r="M19" s="22">
        <v>31434</v>
      </c>
      <c r="N19" s="22">
        <v>367653</v>
      </c>
      <c r="O19" s="22"/>
      <c r="P19" s="22"/>
      <c r="Q19" s="22"/>
      <c r="R19" s="22"/>
      <c r="S19" s="22"/>
      <c r="T19" s="22"/>
      <c r="U19" s="22"/>
      <c r="V19" s="22"/>
      <c r="W19" s="22">
        <v>288432</v>
      </c>
      <c r="X19" s="22">
        <v>2304402</v>
      </c>
      <c r="Y19" s="22">
        <v>-2015970</v>
      </c>
      <c r="Z19" s="23">
        <v>-87.483433880026141</v>
      </c>
      <c r="AA19" s="20">
        <v>4608842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1545132</v>
      </c>
      <c r="F22" s="22">
        <v>1545132</v>
      </c>
      <c r="G22" s="22"/>
      <c r="H22" s="22"/>
      <c r="I22" s="22">
        <v>11086</v>
      </c>
      <c r="J22" s="22">
        <v>11086</v>
      </c>
      <c r="K22" s="22">
        <v>48562</v>
      </c>
      <c r="L22" s="22"/>
      <c r="M22" s="22"/>
      <c r="N22" s="22">
        <v>48562</v>
      </c>
      <c r="O22" s="22"/>
      <c r="P22" s="22"/>
      <c r="Q22" s="22"/>
      <c r="R22" s="22"/>
      <c r="S22" s="22"/>
      <c r="T22" s="22"/>
      <c r="U22" s="22"/>
      <c r="V22" s="22"/>
      <c r="W22" s="22">
        <v>59648</v>
      </c>
      <c r="X22" s="22">
        <v>772566</v>
      </c>
      <c r="Y22" s="22">
        <v>-712918</v>
      </c>
      <c r="Z22" s="23">
        <v>-92.279235689895756</v>
      </c>
      <c r="AA22" s="20">
        <v>1545132</v>
      </c>
    </row>
    <row r="23" spans="1:27" ht="13.5" x14ac:dyDescent="0.25">
      <c r="A23" s="19" t="s">
        <v>51</v>
      </c>
      <c r="B23" s="15" t="s">
        <v>32</v>
      </c>
      <c r="C23" s="20">
        <v>3451842</v>
      </c>
      <c r="D23" s="20"/>
      <c r="E23" s="21">
        <v>7502215</v>
      </c>
      <c r="F23" s="22">
        <v>7502215</v>
      </c>
      <c r="G23" s="22">
        <v>501952</v>
      </c>
      <c r="H23" s="22">
        <v>484786</v>
      </c>
      <c r="I23" s="22">
        <v>581379</v>
      </c>
      <c r="J23" s="22">
        <v>1568117</v>
      </c>
      <c r="K23" s="22">
        <v>543860</v>
      </c>
      <c r="L23" s="22">
        <v>637517</v>
      </c>
      <c r="M23" s="22">
        <v>462420</v>
      </c>
      <c r="N23" s="22">
        <v>1643797</v>
      </c>
      <c r="O23" s="22"/>
      <c r="P23" s="22"/>
      <c r="Q23" s="22"/>
      <c r="R23" s="22"/>
      <c r="S23" s="22"/>
      <c r="T23" s="22"/>
      <c r="U23" s="22"/>
      <c r="V23" s="22"/>
      <c r="W23" s="22">
        <v>3211914</v>
      </c>
      <c r="X23" s="22">
        <v>3751092</v>
      </c>
      <c r="Y23" s="22">
        <v>-539178</v>
      </c>
      <c r="Z23" s="23">
        <v>-14.37389432197344</v>
      </c>
      <c r="AA23" s="20">
        <v>7502215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101380881</v>
      </c>
      <c r="D25" s="20"/>
      <c r="E25" s="21">
        <v>229657008</v>
      </c>
      <c r="F25" s="22">
        <v>229657008</v>
      </c>
      <c r="G25" s="22">
        <v>14419920</v>
      </c>
      <c r="H25" s="22">
        <v>15750024</v>
      </c>
      <c r="I25" s="22">
        <v>5874613</v>
      </c>
      <c r="J25" s="22">
        <v>36044557</v>
      </c>
      <c r="K25" s="22">
        <v>323750</v>
      </c>
      <c r="L25" s="22">
        <v>6419394</v>
      </c>
      <c r="M25" s="22"/>
      <c r="N25" s="22">
        <v>6743144</v>
      </c>
      <c r="O25" s="22"/>
      <c r="P25" s="22"/>
      <c r="Q25" s="22"/>
      <c r="R25" s="22"/>
      <c r="S25" s="22"/>
      <c r="T25" s="22"/>
      <c r="U25" s="22"/>
      <c r="V25" s="22"/>
      <c r="W25" s="22">
        <v>42787701</v>
      </c>
      <c r="X25" s="22">
        <v>143758972</v>
      </c>
      <c r="Y25" s="22">
        <v>-100971271</v>
      </c>
      <c r="Z25" s="23">
        <v>-70.236500439082164</v>
      </c>
      <c r="AA25" s="20">
        <v>229657008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990232</v>
      </c>
      <c r="H26" s="22">
        <v>999916</v>
      </c>
      <c r="I26" s="22">
        <v>1021575</v>
      </c>
      <c r="J26" s="22">
        <v>3011723</v>
      </c>
      <c r="K26" s="22">
        <v>1032666</v>
      </c>
      <c r="L26" s="22">
        <v>87643</v>
      </c>
      <c r="M26" s="22">
        <v>1070571</v>
      </c>
      <c r="N26" s="22">
        <v>2190880</v>
      </c>
      <c r="O26" s="22"/>
      <c r="P26" s="22"/>
      <c r="Q26" s="22"/>
      <c r="R26" s="22"/>
      <c r="S26" s="22"/>
      <c r="T26" s="22"/>
      <c r="U26" s="22"/>
      <c r="V26" s="22"/>
      <c r="W26" s="22">
        <v>5202603</v>
      </c>
      <c r="X26" s="22"/>
      <c r="Y26" s="22">
        <v>5202603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3014033</v>
      </c>
      <c r="D28" s="20"/>
      <c r="E28" s="21">
        <v>20091996</v>
      </c>
      <c r="F28" s="22">
        <v>20091996</v>
      </c>
      <c r="G28" s="22">
        <v>224173</v>
      </c>
      <c r="H28" s="22">
        <v>224173</v>
      </c>
      <c r="I28" s="22">
        <v>224173</v>
      </c>
      <c r="J28" s="22">
        <v>672519</v>
      </c>
      <c r="K28" s="22">
        <v>-86689</v>
      </c>
      <c r="L28" s="22">
        <v>146497</v>
      </c>
      <c r="M28" s="22">
        <v>146497</v>
      </c>
      <c r="N28" s="22">
        <v>206305</v>
      </c>
      <c r="O28" s="22"/>
      <c r="P28" s="22"/>
      <c r="Q28" s="22"/>
      <c r="R28" s="22"/>
      <c r="S28" s="22"/>
      <c r="T28" s="22"/>
      <c r="U28" s="22"/>
      <c r="V28" s="22"/>
      <c r="W28" s="22">
        <v>878824</v>
      </c>
      <c r="X28" s="22">
        <v>10045992</v>
      </c>
      <c r="Y28" s="22">
        <v>-9167168</v>
      </c>
      <c r="Z28" s="23">
        <v>-91.251993829977181</v>
      </c>
      <c r="AA28" s="20">
        <v>20091996</v>
      </c>
    </row>
    <row r="29" spans="1:27" ht="13.5" x14ac:dyDescent="0.25">
      <c r="A29" s="19" t="s">
        <v>55</v>
      </c>
      <c r="B29" s="15" t="s">
        <v>32</v>
      </c>
      <c r="C29" s="20">
        <v>2844238</v>
      </c>
      <c r="D29" s="20"/>
      <c r="E29" s="21">
        <v>9899800</v>
      </c>
      <c r="F29" s="22">
        <v>9899800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4949898</v>
      </c>
      <c r="Y29" s="22">
        <v>-4949898</v>
      </c>
      <c r="Z29" s="23">
        <v>-100</v>
      </c>
      <c r="AA29" s="20">
        <v>9899800</v>
      </c>
    </row>
    <row r="30" spans="1:27" ht="13.5" x14ac:dyDescent="0.25">
      <c r="A30" s="19" t="s">
        <v>56</v>
      </c>
      <c r="B30" s="15" t="s">
        <v>32</v>
      </c>
      <c r="C30" s="20">
        <v>4893023</v>
      </c>
      <c r="D30" s="20"/>
      <c r="E30" s="21">
        <v>1384781</v>
      </c>
      <c r="F30" s="22">
        <v>1384781</v>
      </c>
      <c r="G30" s="22"/>
      <c r="H30" s="22"/>
      <c r="I30" s="22">
        <v>85597</v>
      </c>
      <c r="J30" s="22">
        <v>85597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85597</v>
      </c>
      <c r="X30" s="22">
        <v>692388</v>
      </c>
      <c r="Y30" s="22">
        <v>-606791</v>
      </c>
      <c r="Z30" s="23">
        <v>-87.637422947826934</v>
      </c>
      <c r="AA30" s="20">
        <v>1384781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6583173042</v>
      </c>
      <c r="D32" s="29">
        <f t="shared" ref="D32:Y32" si="0">SUM(D6:D31)</f>
        <v>0</v>
      </c>
      <c r="E32" s="30">
        <f t="shared" si="0"/>
        <v>8327227864</v>
      </c>
      <c r="F32" s="31">
        <f t="shared" si="0"/>
        <v>8443781286</v>
      </c>
      <c r="G32" s="31">
        <f t="shared" si="0"/>
        <v>626023694</v>
      </c>
      <c r="H32" s="31">
        <f t="shared" si="0"/>
        <v>731188945</v>
      </c>
      <c r="I32" s="31">
        <f t="shared" si="0"/>
        <v>663810934</v>
      </c>
      <c r="J32" s="31">
        <f t="shared" si="0"/>
        <v>2021023573</v>
      </c>
      <c r="K32" s="31">
        <f t="shared" si="0"/>
        <v>537324197</v>
      </c>
      <c r="L32" s="31">
        <f t="shared" si="0"/>
        <v>489277211</v>
      </c>
      <c r="M32" s="31">
        <f t="shared" si="0"/>
        <v>449693653</v>
      </c>
      <c r="N32" s="31">
        <f t="shared" si="0"/>
        <v>1476295061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3497318634</v>
      </c>
      <c r="X32" s="31">
        <f t="shared" si="0"/>
        <v>4212670052</v>
      </c>
      <c r="Y32" s="31">
        <f t="shared" si="0"/>
        <v>-715351418</v>
      </c>
      <c r="Z32" s="32">
        <f>+IF(X32&lt;&gt;0,+(Y32/X32)*100,0)</f>
        <v>-16.980950541340899</v>
      </c>
      <c r="AA32" s="29">
        <f>SUM(AA6:AA31)</f>
        <v>8443781286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717328944</v>
      </c>
      <c r="D34" s="20"/>
      <c r="E34" s="21">
        <v>747630875</v>
      </c>
      <c r="F34" s="22">
        <v>748006132</v>
      </c>
      <c r="G34" s="22">
        <v>62994417</v>
      </c>
      <c r="H34" s="22">
        <v>64835640</v>
      </c>
      <c r="I34" s="22">
        <v>68542666</v>
      </c>
      <c r="J34" s="22">
        <v>196372723</v>
      </c>
      <c r="K34" s="22">
        <v>65286295</v>
      </c>
      <c r="L34" s="22">
        <v>66480697</v>
      </c>
      <c r="M34" s="22">
        <v>64440013</v>
      </c>
      <c r="N34" s="22">
        <v>196207005</v>
      </c>
      <c r="O34" s="22"/>
      <c r="P34" s="22"/>
      <c r="Q34" s="22"/>
      <c r="R34" s="22"/>
      <c r="S34" s="22"/>
      <c r="T34" s="22"/>
      <c r="U34" s="22"/>
      <c r="V34" s="22"/>
      <c r="W34" s="22">
        <v>392579728</v>
      </c>
      <c r="X34" s="22">
        <v>373868994</v>
      </c>
      <c r="Y34" s="22">
        <v>18710734</v>
      </c>
      <c r="Z34" s="23">
        <v>5.0046230899800159</v>
      </c>
      <c r="AA34" s="20">
        <v>748006132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6717414944</v>
      </c>
      <c r="D36" s="20"/>
      <c r="E36" s="21">
        <v>6284660482</v>
      </c>
      <c r="F36" s="22">
        <v>6284660482</v>
      </c>
      <c r="G36" s="22">
        <v>703571128</v>
      </c>
      <c r="H36" s="22">
        <v>460401713</v>
      </c>
      <c r="I36" s="22">
        <v>410697912</v>
      </c>
      <c r="J36" s="22">
        <v>1574670753</v>
      </c>
      <c r="K36" s="22">
        <v>994715350</v>
      </c>
      <c r="L36" s="22">
        <v>383591440</v>
      </c>
      <c r="M36" s="22">
        <v>406185925</v>
      </c>
      <c r="N36" s="22">
        <v>1784492715</v>
      </c>
      <c r="O36" s="22"/>
      <c r="P36" s="22"/>
      <c r="Q36" s="22"/>
      <c r="R36" s="22"/>
      <c r="S36" s="22"/>
      <c r="T36" s="22"/>
      <c r="U36" s="22"/>
      <c r="V36" s="22"/>
      <c r="W36" s="22">
        <v>3359163468</v>
      </c>
      <c r="X36" s="22">
        <v>3139077704</v>
      </c>
      <c r="Y36" s="22">
        <v>220085764</v>
      </c>
      <c r="Z36" s="23">
        <v>7.0111601162199211</v>
      </c>
      <c r="AA36" s="20">
        <v>6284660482</v>
      </c>
    </row>
    <row r="37" spans="1:27" ht="13.5" x14ac:dyDescent="0.25">
      <c r="A37" s="19" t="s">
        <v>63</v>
      </c>
      <c r="B37" s="15" t="s">
        <v>32</v>
      </c>
      <c r="C37" s="20">
        <v>118809720</v>
      </c>
      <c r="D37" s="20"/>
      <c r="E37" s="21">
        <v>146332440</v>
      </c>
      <c r="F37" s="22">
        <v>147332440</v>
      </c>
      <c r="G37" s="22">
        <v>7427194</v>
      </c>
      <c r="H37" s="22">
        <v>9680467</v>
      </c>
      <c r="I37" s="22">
        <v>10455396</v>
      </c>
      <c r="J37" s="22">
        <v>27563057</v>
      </c>
      <c r="K37" s="22">
        <v>16225419</v>
      </c>
      <c r="L37" s="22">
        <v>11271804</v>
      </c>
      <c r="M37" s="22">
        <v>16972237</v>
      </c>
      <c r="N37" s="22">
        <v>44469460</v>
      </c>
      <c r="O37" s="22"/>
      <c r="P37" s="22"/>
      <c r="Q37" s="22"/>
      <c r="R37" s="22"/>
      <c r="S37" s="22"/>
      <c r="T37" s="22"/>
      <c r="U37" s="22"/>
      <c r="V37" s="22"/>
      <c r="W37" s="22">
        <v>72032517</v>
      </c>
      <c r="X37" s="22">
        <v>73676570</v>
      </c>
      <c r="Y37" s="22">
        <v>-1644053</v>
      </c>
      <c r="Z37" s="23">
        <v>-2.2314461707432907</v>
      </c>
      <c r="AA37" s="20">
        <v>147332440</v>
      </c>
    </row>
    <row r="38" spans="1:27" ht="13.5" x14ac:dyDescent="0.25">
      <c r="A38" s="19" t="s">
        <v>64</v>
      </c>
      <c r="B38" s="15" t="s">
        <v>32</v>
      </c>
      <c r="C38" s="20">
        <v>230243908</v>
      </c>
      <c r="D38" s="20"/>
      <c r="E38" s="21">
        <v>770308204</v>
      </c>
      <c r="F38" s="22">
        <v>778258204</v>
      </c>
      <c r="G38" s="22">
        <v>31118052</v>
      </c>
      <c r="H38" s="22">
        <v>31118052</v>
      </c>
      <c r="I38" s="22">
        <v>50984543</v>
      </c>
      <c r="J38" s="22">
        <v>113220647</v>
      </c>
      <c r="K38" s="22">
        <v>32814370</v>
      </c>
      <c r="L38" s="22">
        <v>32503462</v>
      </c>
      <c r="M38" s="22">
        <v>40887429</v>
      </c>
      <c r="N38" s="22">
        <v>106205261</v>
      </c>
      <c r="O38" s="22"/>
      <c r="P38" s="22"/>
      <c r="Q38" s="22"/>
      <c r="R38" s="22"/>
      <c r="S38" s="22"/>
      <c r="T38" s="22"/>
      <c r="U38" s="22"/>
      <c r="V38" s="22"/>
      <c r="W38" s="22">
        <v>219425908</v>
      </c>
      <c r="X38" s="22">
        <v>387141622</v>
      </c>
      <c r="Y38" s="22">
        <v>-167715714</v>
      </c>
      <c r="Z38" s="23">
        <v>-43.321540353519516</v>
      </c>
      <c r="AA38" s="20">
        <v>778258204</v>
      </c>
    </row>
    <row r="39" spans="1:27" ht="13.5" x14ac:dyDescent="0.25">
      <c r="A39" s="19" t="s">
        <v>65</v>
      </c>
      <c r="B39" s="15" t="s">
        <v>32</v>
      </c>
      <c r="C39" s="20">
        <v>338728255</v>
      </c>
      <c r="D39" s="20"/>
      <c r="E39" s="21">
        <v>237720697</v>
      </c>
      <c r="F39" s="22">
        <v>237720697</v>
      </c>
      <c r="G39" s="22">
        <v>20490330</v>
      </c>
      <c r="H39" s="22">
        <v>-13103934</v>
      </c>
      <c r="I39" s="22">
        <v>-9376102</v>
      </c>
      <c r="J39" s="22">
        <v>-1989706</v>
      </c>
      <c r="K39" s="22">
        <v>91536722</v>
      </c>
      <c r="L39" s="22">
        <v>20707291</v>
      </c>
      <c r="M39" s="22">
        <v>21035740</v>
      </c>
      <c r="N39" s="22">
        <v>133279753</v>
      </c>
      <c r="O39" s="22"/>
      <c r="P39" s="22"/>
      <c r="Q39" s="22"/>
      <c r="R39" s="22"/>
      <c r="S39" s="22"/>
      <c r="T39" s="22"/>
      <c r="U39" s="22"/>
      <c r="V39" s="22"/>
      <c r="W39" s="22">
        <v>131290047</v>
      </c>
      <c r="X39" s="22">
        <v>118860503</v>
      </c>
      <c r="Y39" s="22">
        <v>12429544</v>
      </c>
      <c r="Z39" s="23">
        <v>10.457253407382938</v>
      </c>
      <c r="AA39" s="20">
        <v>237720697</v>
      </c>
    </row>
    <row r="40" spans="1:27" ht="13.5" x14ac:dyDescent="0.25">
      <c r="A40" s="19" t="s">
        <v>40</v>
      </c>
      <c r="B40" s="15" t="s">
        <v>32</v>
      </c>
      <c r="C40" s="20">
        <v>50106199</v>
      </c>
      <c r="D40" s="20"/>
      <c r="E40" s="21">
        <v>54456645</v>
      </c>
      <c r="F40" s="22">
        <v>79315856</v>
      </c>
      <c r="G40" s="22">
        <v>13983813</v>
      </c>
      <c r="H40" s="22">
        <v>15088493</v>
      </c>
      <c r="I40" s="22">
        <v>5523</v>
      </c>
      <c r="J40" s="22">
        <v>29077829</v>
      </c>
      <c r="K40" s="22">
        <v>8347</v>
      </c>
      <c r="L40" s="22">
        <v>15158213</v>
      </c>
      <c r="M40" s="22">
        <v>6267</v>
      </c>
      <c r="N40" s="22">
        <v>15172827</v>
      </c>
      <c r="O40" s="22"/>
      <c r="P40" s="22"/>
      <c r="Q40" s="22"/>
      <c r="R40" s="22"/>
      <c r="S40" s="22"/>
      <c r="T40" s="22"/>
      <c r="U40" s="22"/>
      <c r="V40" s="22"/>
      <c r="W40" s="22">
        <v>44250656</v>
      </c>
      <c r="X40" s="22">
        <v>33443132</v>
      </c>
      <c r="Y40" s="22">
        <v>10807524</v>
      </c>
      <c r="Z40" s="23">
        <v>32.316123980254005</v>
      </c>
      <c r="AA40" s="20">
        <v>79315856</v>
      </c>
    </row>
    <row r="41" spans="1:27" ht="13.5" x14ac:dyDescent="0.25">
      <c r="A41" s="19" t="s">
        <v>66</v>
      </c>
      <c r="B41" s="15" t="s">
        <v>32</v>
      </c>
      <c r="C41" s="20">
        <v>283163729</v>
      </c>
      <c r="D41" s="20"/>
      <c r="E41" s="21">
        <v>299418961</v>
      </c>
      <c r="F41" s="22">
        <v>290918961</v>
      </c>
      <c r="G41" s="22">
        <v>12106822</v>
      </c>
      <c r="H41" s="22">
        <v>13028969</v>
      </c>
      <c r="I41" s="22">
        <v>16721793</v>
      </c>
      <c r="J41" s="22">
        <v>41857584</v>
      </c>
      <c r="K41" s="22">
        <v>25720213</v>
      </c>
      <c r="L41" s="22">
        <v>21577184</v>
      </c>
      <c r="M41" s="22">
        <v>24548922</v>
      </c>
      <c r="N41" s="22">
        <v>71846319</v>
      </c>
      <c r="O41" s="22"/>
      <c r="P41" s="22"/>
      <c r="Q41" s="22"/>
      <c r="R41" s="22"/>
      <c r="S41" s="22"/>
      <c r="T41" s="22"/>
      <c r="U41" s="22"/>
      <c r="V41" s="22"/>
      <c r="W41" s="22">
        <v>113703903</v>
      </c>
      <c r="X41" s="22">
        <v>146064486</v>
      </c>
      <c r="Y41" s="22">
        <v>-32360583</v>
      </c>
      <c r="Z41" s="23">
        <v>-22.154997348226043</v>
      </c>
      <c r="AA41" s="20">
        <v>290918961</v>
      </c>
    </row>
    <row r="42" spans="1:27" ht="13.5" x14ac:dyDescent="0.25">
      <c r="A42" s="19" t="s">
        <v>67</v>
      </c>
      <c r="B42" s="15" t="s">
        <v>32</v>
      </c>
      <c r="C42" s="20">
        <v>4992389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662296071</v>
      </c>
      <c r="D43" s="20"/>
      <c r="E43" s="21">
        <v>19493397</v>
      </c>
      <c r="F43" s="22">
        <v>19493397</v>
      </c>
      <c r="G43" s="22">
        <v>716679</v>
      </c>
      <c r="H43" s="22">
        <v>260717</v>
      </c>
      <c r="I43" s="22">
        <v>2947571</v>
      </c>
      <c r="J43" s="22">
        <v>3924967</v>
      </c>
      <c r="K43" s="22">
        <v>1968100</v>
      </c>
      <c r="L43" s="22">
        <v>3475168</v>
      </c>
      <c r="M43" s="22">
        <v>2108595</v>
      </c>
      <c r="N43" s="22">
        <v>7551863</v>
      </c>
      <c r="O43" s="22"/>
      <c r="P43" s="22"/>
      <c r="Q43" s="22"/>
      <c r="R43" s="22"/>
      <c r="S43" s="22"/>
      <c r="T43" s="22"/>
      <c r="U43" s="22"/>
      <c r="V43" s="22"/>
      <c r="W43" s="22">
        <v>11476830</v>
      </c>
      <c r="X43" s="22">
        <v>9746700</v>
      </c>
      <c r="Y43" s="22">
        <v>1730130</v>
      </c>
      <c r="Z43" s="23">
        <v>17.750931084367018</v>
      </c>
      <c r="AA43" s="20">
        <v>19493397</v>
      </c>
    </row>
    <row r="44" spans="1:27" ht="13.5" x14ac:dyDescent="0.25">
      <c r="A44" s="19" t="s">
        <v>69</v>
      </c>
      <c r="B44" s="15" t="s">
        <v>32</v>
      </c>
      <c r="C44" s="20">
        <v>194378973</v>
      </c>
      <c r="D44" s="20"/>
      <c r="E44" s="21">
        <v>335695993</v>
      </c>
      <c r="F44" s="22">
        <v>336052713</v>
      </c>
      <c r="G44" s="22">
        <v>12927222</v>
      </c>
      <c r="H44" s="22">
        <v>20422038</v>
      </c>
      <c r="I44" s="22">
        <v>12675405</v>
      </c>
      <c r="J44" s="22">
        <v>46024665</v>
      </c>
      <c r="K44" s="22">
        <v>19832072</v>
      </c>
      <c r="L44" s="22">
        <v>13390650</v>
      </c>
      <c r="M44" s="22">
        <v>16089877</v>
      </c>
      <c r="N44" s="22">
        <v>49312599</v>
      </c>
      <c r="O44" s="22"/>
      <c r="P44" s="22"/>
      <c r="Q44" s="22"/>
      <c r="R44" s="22"/>
      <c r="S44" s="22"/>
      <c r="T44" s="22"/>
      <c r="U44" s="22"/>
      <c r="V44" s="22"/>
      <c r="W44" s="22">
        <v>95337264</v>
      </c>
      <c r="X44" s="22">
        <v>167936108</v>
      </c>
      <c r="Y44" s="22">
        <v>-72598844</v>
      </c>
      <c r="Z44" s="23">
        <v>-43.230038414371258</v>
      </c>
      <c r="AA44" s="20">
        <v>336052713</v>
      </c>
    </row>
    <row r="45" spans="1:27" ht="13.5" x14ac:dyDescent="0.25">
      <c r="A45" s="19" t="s">
        <v>70</v>
      </c>
      <c r="B45" s="15" t="s">
        <v>32</v>
      </c>
      <c r="C45" s="20">
        <v>541595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4021873</v>
      </c>
      <c r="D46" s="20"/>
      <c r="E46" s="21"/>
      <c r="F46" s="22"/>
      <c r="G46" s="22"/>
      <c r="H46" s="22">
        <v>170</v>
      </c>
      <c r="I46" s="22">
        <v>5994</v>
      </c>
      <c r="J46" s="22">
        <v>6164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6164</v>
      </c>
      <c r="X46" s="22"/>
      <c r="Y46" s="22">
        <v>6164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9322026600</v>
      </c>
      <c r="D47" s="29">
        <f t="shared" ref="D47:Y47" si="1">SUM(D34:D46)</f>
        <v>0</v>
      </c>
      <c r="E47" s="30">
        <f t="shared" si="1"/>
        <v>8895717694</v>
      </c>
      <c r="F47" s="31">
        <f t="shared" si="1"/>
        <v>8921758882</v>
      </c>
      <c r="G47" s="31">
        <f t="shared" si="1"/>
        <v>865335657</v>
      </c>
      <c r="H47" s="31">
        <f t="shared" si="1"/>
        <v>601732325</v>
      </c>
      <c r="I47" s="31">
        <f t="shared" si="1"/>
        <v>563660701</v>
      </c>
      <c r="J47" s="31">
        <f t="shared" si="1"/>
        <v>2030728683</v>
      </c>
      <c r="K47" s="31">
        <f t="shared" si="1"/>
        <v>1248106888</v>
      </c>
      <c r="L47" s="31">
        <f t="shared" si="1"/>
        <v>568155909</v>
      </c>
      <c r="M47" s="31">
        <f t="shared" si="1"/>
        <v>592275005</v>
      </c>
      <c r="N47" s="31">
        <f t="shared" si="1"/>
        <v>2408537802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4439266485</v>
      </c>
      <c r="X47" s="31">
        <f t="shared" si="1"/>
        <v>4449815819</v>
      </c>
      <c r="Y47" s="31">
        <f t="shared" si="1"/>
        <v>-10549334</v>
      </c>
      <c r="Z47" s="32">
        <f>+IF(X47&lt;&gt;0,+(Y47/X47)*100,0)</f>
        <v>-0.23707349762558788</v>
      </c>
      <c r="AA47" s="29">
        <f>SUM(AA34:AA46)</f>
        <v>8921758882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-2738853558</v>
      </c>
      <c r="D48" s="39">
        <f t="shared" si="2"/>
        <v>0</v>
      </c>
      <c r="E48" s="40">
        <f t="shared" si="2"/>
        <v>-568489830</v>
      </c>
      <c r="F48" s="41">
        <f t="shared" si="2"/>
        <v>-477977596</v>
      </c>
      <c r="G48" s="41">
        <f t="shared" si="2"/>
        <v>-239311963</v>
      </c>
      <c r="H48" s="41">
        <f t="shared" si="2"/>
        <v>129456620</v>
      </c>
      <c r="I48" s="41">
        <f t="shared" si="2"/>
        <v>100150233</v>
      </c>
      <c r="J48" s="41">
        <f t="shared" si="2"/>
        <v>-9705110</v>
      </c>
      <c r="K48" s="41">
        <f t="shared" si="2"/>
        <v>-710782691</v>
      </c>
      <c r="L48" s="41">
        <f t="shared" si="2"/>
        <v>-78878698</v>
      </c>
      <c r="M48" s="41">
        <f t="shared" si="2"/>
        <v>-142581352</v>
      </c>
      <c r="N48" s="41">
        <f t="shared" si="2"/>
        <v>-932242741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-941947851</v>
      </c>
      <c r="X48" s="41">
        <f t="shared" si="2"/>
        <v>-237145767</v>
      </c>
      <c r="Y48" s="41">
        <f t="shared" si="2"/>
        <v>-704802084</v>
      </c>
      <c r="Z48" s="42">
        <f>+IF(X48&lt;&gt;0,+(Y48/X48)*100,0)</f>
        <v>297.20205125989031</v>
      </c>
      <c r="AA48" s="39">
        <f>+AA32-AA47</f>
        <v>-477977596</v>
      </c>
    </row>
    <row r="49" spans="1:27" ht="25.5" x14ac:dyDescent="0.25">
      <c r="A49" s="43" t="s">
        <v>74</v>
      </c>
      <c r="B49" s="15" t="s">
        <v>32</v>
      </c>
      <c r="C49" s="20">
        <v>112157818</v>
      </c>
      <c r="D49" s="20"/>
      <c r="E49" s="21">
        <v>117987593</v>
      </c>
      <c r="F49" s="22">
        <v>117987593</v>
      </c>
      <c r="G49" s="22">
        <v>372896</v>
      </c>
      <c r="H49" s="22">
        <v>389390</v>
      </c>
      <c r="I49" s="22">
        <v>3077967</v>
      </c>
      <c r="J49" s="22">
        <v>3840253</v>
      </c>
      <c r="K49" s="22">
        <v>519782</v>
      </c>
      <c r="L49" s="22">
        <v>1687685</v>
      </c>
      <c r="M49" s="22">
        <v>13373813</v>
      </c>
      <c r="N49" s="22">
        <v>15581280</v>
      </c>
      <c r="O49" s="22"/>
      <c r="P49" s="22"/>
      <c r="Q49" s="22"/>
      <c r="R49" s="22"/>
      <c r="S49" s="22"/>
      <c r="T49" s="22"/>
      <c r="U49" s="22"/>
      <c r="V49" s="22"/>
      <c r="W49" s="22">
        <v>19421533</v>
      </c>
      <c r="X49" s="22">
        <v>58993782</v>
      </c>
      <c r="Y49" s="22">
        <v>-39572249</v>
      </c>
      <c r="Z49" s="23">
        <v>-67.078677885069311</v>
      </c>
      <c r="AA49" s="20">
        <v>117987593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-2626695740</v>
      </c>
      <c r="D51" s="48">
        <f t="shared" si="3"/>
        <v>0</v>
      </c>
      <c r="E51" s="49">
        <f t="shared" si="3"/>
        <v>-450502237</v>
      </c>
      <c r="F51" s="50">
        <f t="shared" si="3"/>
        <v>-359990003</v>
      </c>
      <c r="G51" s="50">
        <f t="shared" si="3"/>
        <v>-238939067</v>
      </c>
      <c r="H51" s="50">
        <f t="shared" si="3"/>
        <v>129846010</v>
      </c>
      <c r="I51" s="50">
        <f t="shared" si="3"/>
        <v>103228200</v>
      </c>
      <c r="J51" s="50">
        <f t="shared" si="3"/>
        <v>-5864857</v>
      </c>
      <c r="K51" s="50">
        <f t="shared" si="3"/>
        <v>-710262909</v>
      </c>
      <c r="L51" s="50">
        <f t="shared" si="3"/>
        <v>-77191013</v>
      </c>
      <c r="M51" s="50">
        <f t="shared" si="3"/>
        <v>-129207539</v>
      </c>
      <c r="N51" s="50">
        <f t="shared" si="3"/>
        <v>-916661461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-922526318</v>
      </c>
      <c r="X51" s="50">
        <f t="shared" si="3"/>
        <v>-178151985</v>
      </c>
      <c r="Y51" s="50">
        <f t="shared" si="3"/>
        <v>-744374333</v>
      </c>
      <c r="Z51" s="51">
        <f>+IF(X51&lt;&gt;0,+(Y51/X51)*100,0)</f>
        <v>417.83106317900416</v>
      </c>
      <c r="AA51" s="48">
        <f>SUM(AA48:AA50)</f>
        <v>-359990003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-2626695740</v>
      </c>
      <c r="D53" s="54">
        <f>+D51-D52</f>
        <v>0</v>
      </c>
      <c r="E53" s="55">
        <f t="shared" si="4"/>
        <v>-450502237</v>
      </c>
      <c r="F53" s="56">
        <f t="shared" si="4"/>
        <v>-359990003</v>
      </c>
      <c r="G53" s="56">
        <f t="shared" si="4"/>
        <v>-238939067</v>
      </c>
      <c r="H53" s="56">
        <f t="shared" si="4"/>
        <v>129846010</v>
      </c>
      <c r="I53" s="56">
        <f t="shared" si="4"/>
        <v>103228200</v>
      </c>
      <c r="J53" s="56">
        <f t="shared" si="4"/>
        <v>-5864857</v>
      </c>
      <c r="K53" s="56">
        <f t="shared" si="4"/>
        <v>-710262909</v>
      </c>
      <c r="L53" s="56">
        <f t="shared" si="4"/>
        <v>-77191013</v>
      </c>
      <c r="M53" s="56">
        <f t="shared" si="4"/>
        <v>-129207539</v>
      </c>
      <c r="N53" s="56">
        <f t="shared" si="4"/>
        <v>-916661461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-922526318</v>
      </c>
      <c r="X53" s="56">
        <f t="shared" si="4"/>
        <v>-178151985</v>
      </c>
      <c r="Y53" s="56">
        <f t="shared" si="4"/>
        <v>-744374333</v>
      </c>
      <c r="Z53" s="57">
        <f>+IF(X53&lt;&gt;0,+(Y53/X53)*100,0)</f>
        <v>417.83106317900416</v>
      </c>
      <c r="AA53" s="54">
        <f>+AA51-AA52</f>
        <v>-359990003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-2626695740</v>
      </c>
      <c r="D56" s="48">
        <f>SUM(D53:D55)</f>
        <v>0</v>
      </c>
      <c r="E56" s="49">
        <f t="shared" si="5"/>
        <v>-450502237</v>
      </c>
      <c r="F56" s="50">
        <f t="shared" si="5"/>
        <v>-359990003</v>
      </c>
      <c r="G56" s="50">
        <f t="shared" si="5"/>
        <v>-238939067</v>
      </c>
      <c r="H56" s="50">
        <f t="shared" si="5"/>
        <v>129846010</v>
      </c>
      <c r="I56" s="50">
        <f t="shared" si="5"/>
        <v>103228200</v>
      </c>
      <c r="J56" s="50">
        <f t="shared" si="5"/>
        <v>-5864857</v>
      </c>
      <c r="K56" s="50">
        <f t="shared" si="5"/>
        <v>-710262909</v>
      </c>
      <c r="L56" s="50">
        <f t="shared" si="5"/>
        <v>-77191013</v>
      </c>
      <c r="M56" s="50">
        <f t="shared" si="5"/>
        <v>-129207539</v>
      </c>
      <c r="N56" s="50">
        <f t="shared" si="5"/>
        <v>-916661461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-922526318</v>
      </c>
      <c r="X56" s="50">
        <f t="shared" si="5"/>
        <v>-178151985</v>
      </c>
      <c r="Y56" s="50">
        <f t="shared" si="5"/>
        <v>-744374333</v>
      </c>
      <c r="Z56" s="51">
        <f>+IF(X56&lt;&gt;0,+(Y56/X56)*100,0)</f>
        <v>417.83106317900416</v>
      </c>
      <c r="AA56" s="48">
        <f>SUM(AA53:AA55)</f>
        <v>-359990003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-2626695740</v>
      </c>
      <c r="D59" s="65">
        <f>SUM(D56:D58)</f>
        <v>0</v>
      </c>
      <c r="E59" s="66">
        <f t="shared" si="6"/>
        <v>-450502237</v>
      </c>
      <c r="F59" s="67">
        <f t="shared" si="6"/>
        <v>-359990003</v>
      </c>
      <c r="G59" s="67">
        <f t="shared" si="6"/>
        <v>-238939067</v>
      </c>
      <c r="H59" s="67">
        <f t="shared" si="6"/>
        <v>129846010</v>
      </c>
      <c r="I59" s="67">
        <f t="shared" si="6"/>
        <v>103228200</v>
      </c>
      <c r="J59" s="67">
        <f t="shared" si="6"/>
        <v>-5864857</v>
      </c>
      <c r="K59" s="67">
        <f t="shared" si="6"/>
        <v>-710262909</v>
      </c>
      <c r="L59" s="67">
        <f t="shared" si="6"/>
        <v>-77191013</v>
      </c>
      <c r="M59" s="67">
        <f t="shared" si="6"/>
        <v>-129207539</v>
      </c>
      <c r="N59" s="67">
        <f t="shared" si="6"/>
        <v>-916661461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-922526318</v>
      </c>
      <c r="X59" s="67">
        <f t="shared" si="6"/>
        <v>-178151985</v>
      </c>
      <c r="Y59" s="67">
        <f t="shared" si="6"/>
        <v>-744374333</v>
      </c>
      <c r="Z59" s="68">
        <f>+IF(X59&lt;&gt;0,+(Y59/X59)*100,0)</f>
        <v>417.83106317900416</v>
      </c>
      <c r="AA59" s="65">
        <f>SUM(AA56:AA58)</f>
        <v>-359990003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I17" sqref="AI1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3280141644</v>
      </c>
      <c r="D6" s="20"/>
      <c r="E6" s="21">
        <v>4145551676</v>
      </c>
      <c r="F6" s="22">
        <v>4145551676</v>
      </c>
      <c r="G6" s="22">
        <v>365229737</v>
      </c>
      <c r="H6" s="22">
        <v>405558017</v>
      </c>
      <c r="I6" s="22">
        <v>354552218</v>
      </c>
      <c r="J6" s="22">
        <v>1125339972</v>
      </c>
      <c r="K6" s="22">
        <v>265773497</v>
      </c>
      <c r="L6" s="22">
        <v>246308621</v>
      </c>
      <c r="M6" s="22">
        <v>216740520</v>
      </c>
      <c r="N6" s="22">
        <v>728822638</v>
      </c>
      <c r="O6" s="22"/>
      <c r="P6" s="22"/>
      <c r="Q6" s="22"/>
      <c r="R6" s="22"/>
      <c r="S6" s="22"/>
      <c r="T6" s="22"/>
      <c r="U6" s="22"/>
      <c r="V6" s="22"/>
      <c r="W6" s="22">
        <v>1854162610</v>
      </c>
      <c r="X6" s="22">
        <v>2072775576</v>
      </c>
      <c r="Y6" s="22">
        <v>-218612966</v>
      </c>
      <c r="Z6" s="23">
        <v>-10.546870994199711</v>
      </c>
      <c r="AA6" s="20">
        <v>4145551676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8622427</v>
      </c>
      <c r="D10" s="20"/>
      <c r="E10" s="21">
        <v>12397593</v>
      </c>
      <c r="F10" s="22">
        <v>12397593</v>
      </c>
      <c r="G10" s="22">
        <v>642898</v>
      </c>
      <c r="H10" s="22">
        <v>828922</v>
      </c>
      <c r="I10" s="22">
        <v>632488</v>
      </c>
      <c r="J10" s="22">
        <v>2104308</v>
      </c>
      <c r="K10" s="22">
        <v>86875</v>
      </c>
      <c r="L10" s="22">
        <v>63097</v>
      </c>
      <c r="M10" s="22">
        <v>37384</v>
      </c>
      <c r="N10" s="22">
        <v>187356</v>
      </c>
      <c r="O10" s="22"/>
      <c r="P10" s="22"/>
      <c r="Q10" s="22"/>
      <c r="R10" s="22"/>
      <c r="S10" s="22"/>
      <c r="T10" s="22"/>
      <c r="U10" s="22"/>
      <c r="V10" s="22"/>
      <c r="W10" s="22">
        <v>2291664</v>
      </c>
      <c r="X10" s="22">
        <v>6198786</v>
      </c>
      <c r="Y10" s="22">
        <v>-3907122</v>
      </c>
      <c r="Z10" s="23">
        <v>-63.030438540707813</v>
      </c>
      <c r="AA10" s="20">
        <v>12397593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37799733</v>
      </c>
      <c r="D13" s="20"/>
      <c r="E13" s="21">
        <v>37394257</v>
      </c>
      <c r="F13" s="22">
        <v>37394257</v>
      </c>
      <c r="G13" s="22">
        <v>3257634</v>
      </c>
      <c r="H13" s="22">
        <v>3208186</v>
      </c>
      <c r="I13" s="22">
        <v>3225441</v>
      </c>
      <c r="J13" s="22">
        <v>9691261</v>
      </c>
      <c r="K13" s="22">
        <v>3236772</v>
      </c>
      <c r="L13" s="22">
        <v>3350700</v>
      </c>
      <c r="M13" s="22">
        <v>3287183</v>
      </c>
      <c r="N13" s="22">
        <v>9874655</v>
      </c>
      <c r="O13" s="22"/>
      <c r="P13" s="22"/>
      <c r="Q13" s="22"/>
      <c r="R13" s="22"/>
      <c r="S13" s="22"/>
      <c r="T13" s="22"/>
      <c r="U13" s="22"/>
      <c r="V13" s="22"/>
      <c r="W13" s="22">
        <v>19565916</v>
      </c>
      <c r="X13" s="22">
        <v>18697128</v>
      </c>
      <c r="Y13" s="22">
        <v>868788</v>
      </c>
      <c r="Z13" s="23">
        <v>4.6466387778914493</v>
      </c>
      <c r="AA13" s="20">
        <v>37394257</v>
      </c>
    </row>
    <row r="14" spans="1:27" ht="13.5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/>
      <c r="P14" s="22"/>
      <c r="Q14" s="22"/>
      <c r="R14" s="22"/>
      <c r="S14" s="22"/>
      <c r="T14" s="22"/>
      <c r="U14" s="22"/>
      <c r="V14" s="22"/>
      <c r="W14" s="22">
        <v>2283910</v>
      </c>
      <c r="X14" s="22">
        <v>2844030</v>
      </c>
      <c r="Y14" s="22">
        <v>-560120</v>
      </c>
      <c r="Z14" s="23">
        <v>-19.694588313062802</v>
      </c>
      <c r="AA14" s="20">
        <v>5688080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1848235</v>
      </c>
      <c r="D19" s="20"/>
      <c r="E19" s="21">
        <v>4079500</v>
      </c>
      <c r="F19" s="22">
        <v>4079500</v>
      </c>
      <c r="G19" s="22">
        <v>-122185</v>
      </c>
      <c r="H19" s="22">
        <v>-23536</v>
      </c>
      <c r="I19" s="22">
        <v>-24219</v>
      </c>
      <c r="J19" s="22">
        <v>-169940</v>
      </c>
      <c r="K19" s="22">
        <v>322569</v>
      </c>
      <c r="L19" s="22">
        <v>-26957</v>
      </c>
      <c r="M19" s="22">
        <v>-24136</v>
      </c>
      <c r="N19" s="22">
        <v>271476</v>
      </c>
      <c r="O19" s="22"/>
      <c r="P19" s="22"/>
      <c r="Q19" s="22"/>
      <c r="R19" s="22"/>
      <c r="S19" s="22"/>
      <c r="T19" s="22"/>
      <c r="U19" s="22"/>
      <c r="V19" s="22"/>
      <c r="W19" s="22">
        <v>101536</v>
      </c>
      <c r="X19" s="22">
        <v>2039748</v>
      </c>
      <c r="Y19" s="22">
        <v>-1938212</v>
      </c>
      <c r="Z19" s="23">
        <v>-95.022130184709084</v>
      </c>
      <c r="AA19" s="20">
        <v>4079500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2606668</v>
      </c>
      <c r="D23" s="20"/>
      <c r="E23" s="21">
        <v>5227910</v>
      </c>
      <c r="F23" s="22">
        <v>5227910</v>
      </c>
      <c r="G23" s="22">
        <v>344492</v>
      </c>
      <c r="H23" s="22">
        <v>279418</v>
      </c>
      <c r="I23" s="22">
        <v>482880</v>
      </c>
      <c r="J23" s="22">
        <v>1106790</v>
      </c>
      <c r="K23" s="22">
        <v>312018</v>
      </c>
      <c r="L23" s="22">
        <v>303641</v>
      </c>
      <c r="M23" s="22">
        <v>268108</v>
      </c>
      <c r="N23" s="22">
        <v>883767</v>
      </c>
      <c r="O23" s="22"/>
      <c r="P23" s="22"/>
      <c r="Q23" s="22"/>
      <c r="R23" s="22"/>
      <c r="S23" s="22"/>
      <c r="T23" s="22"/>
      <c r="U23" s="22"/>
      <c r="V23" s="22"/>
      <c r="W23" s="22">
        <v>1990557</v>
      </c>
      <c r="X23" s="22">
        <v>2613954</v>
      </c>
      <c r="Y23" s="22">
        <v>-623397</v>
      </c>
      <c r="Z23" s="23">
        <v>-23.848812947741237</v>
      </c>
      <c r="AA23" s="20">
        <v>5227910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7391304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2844238</v>
      </c>
      <c r="D29" s="20"/>
      <c r="E29" s="21">
        <v>9899800</v>
      </c>
      <c r="F29" s="22">
        <v>9899800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4949898</v>
      </c>
      <c r="Y29" s="22">
        <v>-4949898</v>
      </c>
      <c r="Z29" s="23">
        <v>-100</v>
      </c>
      <c r="AA29" s="20">
        <v>9899800</v>
      </c>
    </row>
    <row r="30" spans="1:27" ht="13.5" x14ac:dyDescent="0.25">
      <c r="A30" s="19" t="s">
        <v>56</v>
      </c>
      <c r="B30" s="15" t="s">
        <v>32</v>
      </c>
      <c r="C30" s="20">
        <v>4893023</v>
      </c>
      <c r="D30" s="20"/>
      <c r="E30" s="21">
        <v>1384781</v>
      </c>
      <c r="F30" s="22">
        <v>1384781</v>
      </c>
      <c r="G30" s="22"/>
      <c r="H30" s="22"/>
      <c r="I30" s="22">
        <v>85597</v>
      </c>
      <c r="J30" s="22">
        <v>85597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85597</v>
      </c>
      <c r="X30" s="22">
        <v>692388</v>
      </c>
      <c r="Y30" s="22">
        <v>-606791</v>
      </c>
      <c r="Z30" s="23">
        <v>-87.637422947826934</v>
      </c>
      <c r="AA30" s="20">
        <v>1384781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3349726718</v>
      </c>
      <c r="D32" s="29">
        <f t="shared" ref="D32:Y32" si="0">SUM(D6:D31)</f>
        <v>0</v>
      </c>
      <c r="E32" s="30">
        <f t="shared" si="0"/>
        <v>4221623597</v>
      </c>
      <c r="F32" s="31">
        <f t="shared" si="0"/>
        <v>4221623597</v>
      </c>
      <c r="G32" s="31">
        <f t="shared" si="0"/>
        <v>369678222</v>
      </c>
      <c r="H32" s="31">
        <f t="shared" si="0"/>
        <v>410303174</v>
      </c>
      <c r="I32" s="31">
        <f t="shared" si="0"/>
        <v>359362089</v>
      </c>
      <c r="J32" s="31">
        <f t="shared" si="0"/>
        <v>1139343485</v>
      </c>
      <c r="K32" s="31">
        <f t="shared" si="0"/>
        <v>270064034</v>
      </c>
      <c r="L32" s="31">
        <f t="shared" si="0"/>
        <v>250351272</v>
      </c>
      <c r="M32" s="31">
        <f t="shared" si="0"/>
        <v>220722999</v>
      </c>
      <c r="N32" s="31">
        <f t="shared" si="0"/>
        <v>741138305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1880481790</v>
      </c>
      <c r="X32" s="31">
        <f t="shared" si="0"/>
        <v>2110811508</v>
      </c>
      <c r="Y32" s="31">
        <f t="shared" si="0"/>
        <v>-230329718</v>
      </c>
      <c r="Z32" s="32">
        <f>+IF(X32&lt;&gt;0,+(Y32/X32)*100,0)</f>
        <v>-10.911903650659839</v>
      </c>
      <c r="AA32" s="29">
        <f>SUM(AA6:AA31)</f>
        <v>4221623597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502084884</v>
      </c>
      <c r="D34" s="20"/>
      <c r="E34" s="21">
        <v>505136993</v>
      </c>
      <c r="F34" s="22">
        <v>505136993</v>
      </c>
      <c r="G34" s="22">
        <v>42410892</v>
      </c>
      <c r="H34" s="22">
        <v>43007604</v>
      </c>
      <c r="I34" s="22">
        <v>46040164</v>
      </c>
      <c r="J34" s="22">
        <v>131458660</v>
      </c>
      <c r="K34" s="22">
        <v>45328656</v>
      </c>
      <c r="L34" s="22">
        <v>46785957</v>
      </c>
      <c r="M34" s="22">
        <v>45612142</v>
      </c>
      <c r="N34" s="22">
        <v>137726755</v>
      </c>
      <c r="O34" s="22"/>
      <c r="P34" s="22"/>
      <c r="Q34" s="22"/>
      <c r="R34" s="22"/>
      <c r="S34" s="22"/>
      <c r="T34" s="22"/>
      <c r="U34" s="22"/>
      <c r="V34" s="22"/>
      <c r="W34" s="22">
        <v>269185415</v>
      </c>
      <c r="X34" s="22">
        <v>252569382</v>
      </c>
      <c r="Y34" s="22">
        <v>16616033</v>
      </c>
      <c r="Z34" s="23">
        <v>6.5787994049096579</v>
      </c>
      <c r="AA34" s="20">
        <v>505136993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3032518088</v>
      </c>
      <c r="D36" s="20"/>
      <c r="E36" s="21">
        <v>2569190283</v>
      </c>
      <c r="F36" s="22">
        <v>2569190283</v>
      </c>
      <c r="G36" s="22">
        <v>372917478</v>
      </c>
      <c r="H36" s="22">
        <v>355281931</v>
      </c>
      <c r="I36" s="22">
        <v>192658089</v>
      </c>
      <c r="J36" s="22">
        <v>920857498</v>
      </c>
      <c r="K36" s="22">
        <v>392082537</v>
      </c>
      <c r="L36" s="22">
        <v>218289762</v>
      </c>
      <c r="M36" s="22">
        <v>164733209</v>
      </c>
      <c r="N36" s="22">
        <v>775105508</v>
      </c>
      <c r="O36" s="22"/>
      <c r="P36" s="22"/>
      <c r="Q36" s="22"/>
      <c r="R36" s="22"/>
      <c r="S36" s="22"/>
      <c r="T36" s="22"/>
      <c r="U36" s="22"/>
      <c r="V36" s="22"/>
      <c r="W36" s="22">
        <v>1695963006</v>
      </c>
      <c r="X36" s="22">
        <v>1284595146</v>
      </c>
      <c r="Y36" s="22">
        <v>411367860</v>
      </c>
      <c r="Z36" s="23">
        <v>32.023152296731475</v>
      </c>
      <c r="AA36" s="20">
        <v>2569190283</v>
      </c>
    </row>
    <row r="37" spans="1:27" ht="13.5" x14ac:dyDescent="0.25">
      <c r="A37" s="19" t="s">
        <v>63</v>
      </c>
      <c r="B37" s="15" t="s">
        <v>32</v>
      </c>
      <c r="C37" s="20">
        <v>66171292</v>
      </c>
      <c r="D37" s="20"/>
      <c r="E37" s="21">
        <v>74410739</v>
      </c>
      <c r="F37" s="22">
        <v>74410739</v>
      </c>
      <c r="G37" s="22">
        <v>3537453</v>
      </c>
      <c r="H37" s="22">
        <v>6349944</v>
      </c>
      <c r="I37" s="22">
        <v>5599193</v>
      </c>
      <c r="J37" s="22">
        <v>15486590</v>
      </c>
      <c r="K37" s="22">
        <v>11823295</v>
      </c>
      <c r="L37" s="22">
        <v>9538202</v>
      </c>
      <c r="M37" s="22">
        <v>5100158</v>
      </c>
      <c r="N37" s="22">
        <v>26461655</v>
      </c>
      <c r="O37" s="22"/>
      <c r="P37" s="22"/>
      <c r="Q37" s="22"/>
      <c r="R37" s="22"/>
      <c r="S37" s="22"/>
      <c r="T37" s="22"/>
      <c r="U37" s="22"/>
      <c r="V37" s="22"/>
      <c r="W37" s="22">
        <v>41948245</v>
      </c>
      <c r="X37" s="22">
        <v>37205466</v>
      </c>
      <c r="Y37" s="22">
        <v>4742779</v>
      </c>
      <c r="Z37" s="23">
        <v>12.747532849071156</v>
      </c>
      <c r="AA37" s="20">
        <v>74410739</v>
      </c>
    </row>
    <row r="38" spans="1:27" ht="13.5" x14ac:dyDescent="0.25">
      <c r="A38" s="19" t="s">
        <v>64</v>
      </c>
      <c r="B38" s="15" t="s">
        <v>32</v>
      </c>
      <c r="C38" s="20">
        <v>179237363</v>
      </c>
      <c r="D38" s="20"/>
      <c r="E38" s="21">
        <v>317562450</v>
      </c>
      <c r="F38" s="22">
        <v>317562450</v>
      </c>
      <c r="G38" s="22">
        <v>26463538</v>
      </c>
      <c r="H38" s="22">
        <v>26463538</v>
      </c>
      <c r="I38" s="22">
        <v>26463538</v>
      </c>
      <c r="J38" s="22">
        <v>79390614</v>
      </c>
      <c r="K38" s="22">
        <v>26463538</v>
      </c>
      <c r="L38" s="22">
        <v>26463538</v>
      </c>
      <c r="M38" s="22">
        <v>26463538</v>
      </c>
      <c r="N38" s="22">
        <v>79390614</v>
      </c>
      <c r="O38" s="22"/>
      <c r="P38" s="22"/>
      <c r="Q38" s="22"/>
      <c r="R38" s="22"/>
      <c r="S38" s="22"/>
      <c r="T38" s="22"/>
      <c r="U38" s="22"/>
      <c r="V38" s="22"/>
      <c r="W38" s="22">
        <v>158781228</v>
      </c>
      <c r="X38" s="22">
        <v>158781228</v>
      </c>
      <c r="Y38" s="22"/>
      <c r="Z38" s="23"/>
      <c r="AA38" s="20">
        <v>317562450</v>
      </c>
    </row>
    <row r="39" spans="1:27" ht="13.5" x14ac:dyDescent="0.25">
      <c r="A39" s="19" t="s">
        <v>65</v>
      </c>
      <c r="B39" s="15" t="s">
        <v>32</v>
      </c>
      <c r="C39" s="20">
        <v>243856671</v>
      </c>
      <c r="D39" s="20"/>
      <c r="E39" s="21">
        <v>93500000</v>
      </c>
      <c r="F39" s="22">
        <v>93500000</v>
      </c>
      <c r="G39" s="22">
        <v>19286267</v>
      </c>
      <c r="H39" s="22">
        <v>-15141413</v>
      </c>
      <c r="I39" s="22">
        <v>-15141413</v>
      </c>
      <c r="J39" s="22">
        <v>-10996559</v>
      </c>
      <c r="K39" s="22">
        <v>85518863</v>
      </c>
      <c r="L39" s="22">
        <v>18412013</v>
      </c>
      <c r="M39" s="22">
        <v>18412013</v>
      </c>
      <c r="N39" s="22">
        <v>122342889</v>
      </c>
      <c r="O39" s="22"/>
      <c r="P39" s="22"/>
      <c r="Q39" s="22"/>
      <c r="R39" s="22"/>
      <c r="S39" s="22"/>
      <c r="T39" s="22"/>
      <c r="U39" s="22"/>
      <c r="V39" s="22"/>
      <c r="W39" s="22">
        <v>111346330</v>
      </c>
      <c r="X39" s="22">
        <v>46750014</v>
      </c>
      <c r="Y39" s="22">
        <v>64596316</v>
      </c>
      <c r="Z39" s="23">
        <v>138.17389658963523</v>
      </c>
      <c r="AA39" s="20">
        <v>93500000</v>
      </c>
    </row>
    <row r="40" spans="1:27" ht="13.5" x14ac:dyDescent="0.25">
      <c r="A40" s="19" t="s">
        <v>40</v>
      </c>
      <c r="B40" s="15" t="s">
        <v>32</v>
      </c>
      <c r="C40" s="20">
        <v>253569</v>
      </c>
      <c r="D40" s="20"/>
      <c r="E40" s="21">
        <v>55645</v>
      </c>
      <c r="F40" s="22">
        <v>55645</v>
      </c>
      <c r="G40" s="22">
        <v>4637</v>
      </c>
      <c r="H40" s="22">
        <v>4637</v>
      </c>
      <c r="I40" s="22">
        <v>4637</v>
      </c>
      <c r="J40" s="22">
        <v>13911</v>
      </c>
      <c r="K40" s="22">
        <v>4637</v>
      </c>
      <c r="L40" s="22">
        <v>4637</v>
      </c>
      <c r="M40" s="22">
        <v>4637</v>
      </c>
      <c r="N40" s="22">
        <v>13911</v>
      </c>
      <c r="O40" s="22"/>
      <c r="P40" s="22"/>
      <c r="Q40" s="22"/>
      <c r="R40" s="22"/>
      <c r="S40" s="22"/>
      <c r="T40" s="22"/>
      <c r="U40" s="22"/>
      <c r="V40" s="22"/>
      <c r="W40" s="22">
        <v>27822</v>
      </c>
      <c r="X40" s="22">
        <v>27828</v>
      </c>
      <c r="Y40" s="22">
        <v>-6</v>
      </c>
      <c r="Z40" s="23">
        <v>-2.1561017680034499E-2</v>
      </c>
      <c r="AA40" s="20">
        <v>55645</v>
      </c>
    </row>
    <row r="41" spans="1:27" ht="13.5" x14ac:dyDescent="0.25">
      <c r="A41" s="19" t="s">
        <v>66</v>
      </c>
      <c r="B41" s="15" t="s">
        <v>32</v>
      </c>
      <c r="C41" s="20">
        <v>141811210</v>
      </c>
      <c r="D41" s="20"/>
      <c r="E41" s="21">
        <v>164761337</v>
      </c>
      <c r="F41" s="22">
        <v>164761337</v>
      </c>
      <c r="G41" s="22">
        <v>11230648</v>
      </c>
      <c r="H41" s="22">
        <v>7703876</v>
      </c>
      <c r="I41" s="22">
        <v>11725371</v>
      </c>
      <c r="J41" s="22">
        <v>30659895</v>
      </c>
      <c r="K41" s="22">
        <v>17560047</v>
      </c>
      <c r="L41" s="22">
        <v>16086456</v>
      </c>
      <c r="M41" s="22">
        <v>20300306</v>
      </c>
      <c r="N41" s="22">
        <v>53946809</v>
      </c>
      <c r="O41" s="22"/>
      <c r="P41" s="22"/>
      <c r="Q41" s="22"/>
      <c r="R41" s="22"/>
      <c r="S41" s="22"/>
      <c r="T41" s="22"/>
      <c r="U41" s="22"/>
      <c r="V41" s="22"/>
      <c r="W41" s="22">
        <v>84606704</v>
      </c>
      <c r="X41" s="22">
        <v>82380774</v>
      </c>
      <c r="Y41" s="22">
        <v>2225930</v>
      </c>
      <c r="Z41" s="23">
        <v>2.7020018044501501</v>
      </c>
      <c r="AA41" s="20">
        <v>164761337</v>
      </c>
    </row>
    <row r="42" spans="1:27" ht="13.5" x14ac:dyDescent="0.25">
      <c r="A42" s="19" t="s">
        <v>67</v>
      </c>
      <c r="B42" s="15" t="s">
        <v>32</v>
      </c>
      <c r="C42" s="20">
        <v>4992389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148485255</v>
      </c>
      <c r="D44" s="20"/>
      <c r="E44" s="21">
        <v>265188254</v>
      </c>
      <c r="F44" s="22">
        <v>265188254</v>
      </c>
      <c r="G44" s="22">
        <v>11908850</v>
      </c>
      <c r="H44" s="22">
        <v>15526784</v>
      </c>
      <c r="I44" s="22">
        <v>10881769</v>
      </c>
      <c r="J44" s="22">
        <v>38317403</v>
      </c>
      <c r="K44" s="22">
        <v>14328125</v>
      </c>
      <c r="L44" s="22">
        <v>12011758</v>
      </c>
      <c r="M44" s="22">
        <v>14641695</v>
      </c>
      <c r="N44" s="22">
        <v>40981578</v>
      </c>
      <c r="O44" s="22"/>
      <c r="P44" s="22"/>
      <c r="Q44" s="22"/>
      <c r="R44" s="22"/>
      <c r="S44" s="22"/>
      <c r="T44" s="22"/>
      <c r="U44" s="22"/>
      <c r="V44" s="22"/>
      <c r="W44" s="22">
        <v>79298981</v>
      </c>
      <c r="X44" s="22">
        <v>132594414</v>
      </c>
      <c r="Y44" s="22">
        <v>-53295433</v>
      </c>
      <c r="Z44" s="23">
        <v>-40.194327492559381</v>
      </c>
      <c r="AA44" s="20">
        <v>265188254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4021873</v>
      </c>
      <c r="D46" s="20"/>
      <c r="E46" s="21"/>
      <c r="F46" s="22"/>
      <c r="G46" s="22"/>
      <c r="H46" s="22">
        <v>170</v>
      </c>
      <c r="I46" s="22">
        <v>5994</v>
      </c>
      <c r="J46" s="22">
        <v>6164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6164</v>
      </c>
      <c r="X46" s="22"/>
      <c r="Y46" s="22">
        <v>6164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4323432594</v>
      </c>
      <c r="D47" s="29">
        <f t="shared" ref="D47:Y47" si="1">SUM(D34:D46)</f>
        <v>0</v>
      </c>
      <c r="E47" s="30">
        <f t="shared" si="1"/>
        <v>3989805701</v>
      </c>
      <c r="F47" s="31">
        <f t="shared" si="1"/>
        <v>3989805701</v>
      </c>
      <c r="G47" s="31">
        <f t="shared" si="1"/>
        <v>487759763</v>
      </c>
      <c r="H47" s="31">
        <f t="shared" si="1"/>
        <v>439197071</v>
      </c>
      <c r="I47" s="31">
        <f t="shared" si="1"/>
        <v>278237342</v>
      </c>
      <c r="J47" s="31">
        <f t="shared" si="1"/>
        <v>1205194176</v>
      </c>
      <c r="K47" s="31">
        <f t="shared" si="1"/>
        <v>593109698</v>
      </c>
      <c r="L47" s="31">
        <f t="shared" si="1"/>
        <v>347592323</v>
      </c>
      <c r="M47" s="31">
        <f t="shared" si="1"/>
        <v>295267698</v>
      </c>
      <c r="N47" s="31">
        <f t="shared" si="1"/>
        <v>1235969719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2441163895</v>
      </c>
      <c r="X47" s="31">
        <f t="shared" si="1"/>
        <v>1994904252</v>
      </c>
      <c r="Y47" s="31">
        <f t="shared" si="1"/>
        <v>446259643</v>
      </c>
      <c r="Z47" s="32">
        <f>+IF(X47&lt;&gt;0,+(Y47/X47)*100,0)</f>
        <v>22.369978035417009</v>
      </c>
      <c r="AA47" s="29">
        <f>SUM(AA34:AA46)</f>
        <v>3989805701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-973705876</v>
      </c>
      <c r="D48" s="39">
        <f t="shared" si="2"/>
        <v>0</v>
      </c>
      <c r="E48" s="40">
        <f t="shared" si="2"/>
        <v>231817896</v>
      </c>
      <c r="F48" s="41">
        <f t="shared" si="2"/>
        <v>231817896</v>
      </c>
      <c r="G48" s="41">
        <f t="shared" si="2"/>
        <v>-118081541</v>
      </c>
      <c r="H48" s="41">
        <f t="shared" si="2"/>
        <v>-28893897</v>
      </c>
      <c r="I48" s="41">
        <f t="shared" si="2"/>
        <v>81124747</v>
      </c>
      <c r="J48" s="41">
        <f t="shared" si="2"/>
        <v>-65850691</v>
      </c>
      <c r="K48" s="41">
        <f t="shared" si="2"/>
        <v>-323045664</v>
      </c>
      <c r="L48" s="41">
        <f t="shared" si="2"/>
        <v>-97241051</v>
      </c>
      <c r="M48" s="41">
        <f t="shared" si="2"/>
        <v>-74544699</v>
      </c>
      <c r="N48" s="41">
        <f t="shared" si="2"/>
        <v>-494831414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-560682105</v>
      </c>
      <c r="X48" s="41">
        <f t="shared" si="2"/>
        <v>115907256</v>
      </c>
      <c r="Y48" s="41">
        <f t="shared" si="2"/>
        <v>-676589361</v>
      </c>
      <c r="Z48" s="42">
        <f>+IF(X48&lt;&gt;0,+(Y48/X48)*100,0)</f>
        <v>-583.73339543125758</v>
      </c>
      <c r="AA48" s="39">
        <f>+AA32-AA47</f>
        <v>231817896</v>
      </c>
    </row>
    <row r="49" spans="1:27" ht="25.5" x14ac:dyDescent="0.25">
      <c r="A49" s="43" t="s">
        <v>74</v>
      </c>
      <c r="B49" s="15" t="s">
        <v>32</v>
      </c>
      <c r="C49" s="20">
        <v>49105296</v>
      </c>
      <c r="D49" s="20"/>
      <c r="E49" s="21">
        <v>50617900</v>
      </c>
      <c r="F49" s="22">
        <v>50617900</v>
      </c>
      <c r="G49" s="22">
        <v>372896</v>
      </c>
      <c r="H49" s="22"/>
      <c r="I49" s="22">
        <v>174670</v>
      </c>
      <c r="J49" s="22">
        <v>547566</v>
      </c>
      <c r="K49" s="22">
        <v>519782</v>
      </c>
      <c r="L49" s="22">
        <v>590978</v>
      </c>
      <c r="M49" s="22">
        <v>479540</v>
      </c>
      <c r="N49" s="22">
        <v>1590300</v>
      </c>
      <c r="O49" s="22"/>
      <c r="P49" s="22"/>
      <c r="Q49" s="22"/>
      <c r="R49" s="22"/>
      <c r="S49" s="22"/>
      <c r="T49" s="22"/>
      <c r="U49" s="22"/>
      <c r="V49" s="22"/>
      <c r="W49" s="22">
        <v>2137866</v>
      </c>
      <c r="X49" s="22">
        <v>25308942</v>
      </c>
      <c r="Y49" s="22">
        <v>-23171076</v>
      </c>
      <c r="Z49" s="23">
        <v>-91.55292228335739</v>
      </c>
      <c r="AA49" s="20">
        <v>50617900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-924600580</v>
      </c>
      <c r="D51" s="48">
        <f t="shared" si="3"/>
        <v>0</v>
      </c>
      <c r="E51" s="49">
        <f t="shared" si="3"/>
        <v>282435796</v>
      </c>
      <c r="F51" s="50">
        <f t="shared" si="3"/>
        <v>282435796</v>
      </c>
      <c r="G51" s="50">
        <f t="shared" si="3"/>
        <v>-117708645</v>
      </c>
      <c r="H51" s="50">
        <f t="shared" si="3"/>
        <v>-28893897</v>
      </c>
      <c r="I51" s="50">
        <f t="shared" si="3"/>
        <v>81299417</v>
      </c>
      <c r="J51" s="50">
        <f t="shared" si="3"/>
        <v>-65303125</v>
      </c>
      <c r="K51" s="50">
        <f t="shared" si="3"/>
        <v>-322525882</v>
      </c>
      <c r="L51" s="50">
        <f t="shared" si="3"/>
        <v>-96650073</v>
      </c>
      <c r="M51" s="50">
        <f t="shared" si="3"/>
        <v>-74065159</v>
      </c>
      <c r="N51" s="50">
        <f t="shared" si="3"/>
        <v>-493241114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-558544239</v>
      </c>
      <c r="X51" s="50">
        <f t="shared" si="3"/>
        <v>141216198</v>
      </c>
      <c r="Y51" s="50">
        <f t="shared" si="3"/>
        <v>-699760437</v>
      </c>
      <c r="Z51" s="51">
        <f>+IF(X51&lt;&gt;0,+(Y51/X51)*100,0)</f>
        <v>-495.52420112599265</v>
      </c>
      <c r="AA51" s="48">
        <f>SUM(AA48:AA50)</f>
        <v>282435796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-924600580</v>
      </c>
      <c r="D53" s="54">
        <f>+D51-D52</f>
        <v>0</v>
      </c>
      <c r="E53" s="55">
        <f t="shared" si="4"/>
        <v>282435796</v>
      </c>
      <c r="F53" s="56">
        <f t="shared" si="4"/>
        <v>282435796</v>
      </c>
      <c r="G53" s="56">
        <f t="shared" si="4"/>
        <v>-117708645</v>
      </c>
      <c r="H53" s="56">
        <f t="shared" si="4"/>
        <v>-28893897</v>
      </c>
      <c r="I53" s="56">
        <f t="shared" si="4"/>
        <v>81299417</v>
      </c>
      <c r="J53" s="56">
        <f t="shared" si="4"/>
        <v>-65303125</v>
      </c>
      <c r="K53" s="56">
        <f t="shared" si="4"/>
        <v>-322525882</v>
      </c>
      <c r="L53" s="56">
        <f t="shared" si="4"/>
        <v>-96650073</v>
      </c>
      <c r="M53" s="56">
        <f t="shared" si="4"/>
        <v>-74065159</v>
      </c>
      <c r="N53" s="56">
        <f t="shared" si="4"/>
        <v>-493241114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-558544239</v>
      </c>
      <c r="X53" s="56">
        <f t="shared" si="4"/>
        <v>141216198</v>
      </c>
      <c r="Y53" s="56">
        <f t="shared" si="4"/>
        <v>-699760437</v>
      </c>
      <c r="Z53" s="57">
        <f>+IF(X53&lt;&gt;0,+(Y53/X53)*100,0)</f>
        <v>-495.52420112599265</v>
      </c>
      <c r="AA53" s="54">
        <f>+AA51-AA52</f>
        <v>282435796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-924600580</v>
      </c>
      <c r="D56" s="48">
        <f>SUM(D53:D55)</f>
        <v>0</v>
      </c>
      <c r="E56" s="49">
        <f t="shared" si="5"/>
        <v>282435796</v>
      </c>
      <c r="F56" s="50">
        <f t="shared" si="5"/>
        <v>282435796</v>
      </c>
      <c r="G56" s="50">
        <f t="shared" si="5"/>
        <v>-117708645</v>
      </c>
      <c r="H56" s="50">
        <f t="shared" si="5"/>
        <v>-28893897</v>
      </c>
      <c r="I56" s="50">
        <f t="shared" si="5"/>
        <v>81299417</v>
      </c>
      <c r="J56" s="50">
        <f t="shared" si="5"/>
        <v>-65303125</v>
      </c>
      <c r="K56" s="50">
        <f t="shared" si="5"/>
        <v>-322525882</v>
      </c>
      <c r="L56" s="50">
        <f t="shared" si="5"/>
        <v>-96650073</v>
      </c>
      <c r="M56" s="50">
        <f t="shared" si="5"/>
        <v>-74065159</v>
      </c>
      <c r="N56" s="50">
        <f t="shared" si="5"/>
        <v>-493241114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-558544239</v>
      </c>
      <c r="X56" s="50">
        <f t="shared" si="5"/>
        <v>141216198</v>
      </c>
      <c r="Y56" s="50">
        <f t="shared" si="5"/>
        <v>-699760437</v>
      </c>
      <c r="Z56" s="51">
        <f>+IF(X56&lt;&gt;0,+(Y56/X56)*100,0)</f>
        <v>-495.52420112599265</v>
      </c>
      <c r="AA56" s="48">
        <f>SUM(AA53:AA55)</f>
        <v>282435796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-924600580</v>
      </c>
      <c r="D59" s="65">
        <f>SUM(D56:D58)</f>
        <v>0</v>
      </c>
      <c r="E59" s="66">
        <f t="shared" si="6"/>
        <v>282435796</v>
      </c>
      <c r="F59" s="67">
        <f t="shared" si="6"/>
        <v>282435796</v>
      </c>
      <c r="G59" s="67">
        <f t="shared" si="6"/>
        <v>-117708645</v>
      </c>
      <c r="H59" s="67">
        <f t="shared" si="6"/>
        <v>-28893897</v>
      </c>
      <c r="I59" s="67">
        <f t="shared" si="6"/>
        <v>81299417</v>
      </c>
      <c r="J59" s="67">
        <f t="shared" si="6"/>
        <v>-65303125</v>
      </c>
      <c r="K59" s="67">
        <f t="shared" si="6"/>
        <v>-322525882</v>
      </c>
      <c r="L59" s="67">
        <f t="shared" si="6"/>
        <v>-96650073</v>
      </c>
      <c r="M59" s="67">
        <f t="shared" si="6"/>
        <v>-74065159</v>
      </c>
      <c r="N59" s="67">
        <f t="shared" si="6"/>
        <v>-493241114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-558544239</v>
      </c>
      <c r="X59" s="67">
        <f t="shared" si="6"/>
        <v>141216198</v>
      </c>
      <c r="Y59" s="67">
        <f t="shared" si="6"/>
        <v>-699760437</v>
      </c>
      <c r="Z59" s="68">
        <f>+IF(X59&lt;&gt;0,+(Y59/X59)*100,0)</f>
        <v>-495.52420112599265</v>
      </c>
      <c r="AA59" s="65">
        <f>SUM(AA56:AA58)</f>
        <v>282435796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14460766</v>
      </c>
      <c r="D6" s="20"/>
      <c r="E6" s="21">
        <v>14115881</v>
      </c>
      <c r="F6" s="22">
        <v>14115881</v>
      </c>
      <c r="G6" s="22">
        <v>1431344</v>
      </c>
      <c r="H6" s="22">
        <v>1299362</v>
      </c>
      <c r="I6" s="22">
        <v>1435171</v>
      </c>
      <c r="J6" s="22">
        <v>4165877</v>
      </c>
      <c r="K6" s="22">
        <v>1197875</v>
      </c>
      <c r="L6" s="22">
        <v>1350172</v>
      </c>
      <c r="M6" s="22">
        <v>269002</v>
      </c>
      <c r="N6" s="22">
        <v>2817049</v>
      </c>
      <c r="O6" s="22"/>
      <c r="P6" s="22"/>
      <c r="Q6" s="22"/>
      <c r="R6" s="22"/>
      <c r="S6" s="22"/>
      <c r="T6" s="22"/>
      <c r="U6" s="22"/>
      <c r="V6" s="22"/>
      <c r="W6" s="22">
        <v>6982926</v>
      </c>
      <c r="X6" s="22">
        <v>7057938</v>
      </c>
      <c r="Y6" s="22">
        <v>-75012</v>
      </c>
      <c r="Z6" s="23">
        <v>-1.0628033286775826</v>
      </c>
      <c r="AA6" s="20">
        <v>14115881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2968198</v>
      </c>
      <c r="F13" s="22">
        <v>2968198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1484100</v>
      </c>
      <c r="Y13" s="22">
        <v>-1484100</v>
      </c>
      <c r="Z13" s="23">
        <v>-100</v>
      </c>
      <c r="AA13" s="20">
        <v>2968198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20978837</v>
      </c>
      <c r="F25" s="22">
        <v>20978837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10489416</v>
      </c>
      <c r="Y25" s="22">
        <v>-10489416</v>
      </c>
      <c r="Z25" s="23">
        <v>-100</v>
      </c>
      <c r="AA25" s="20">
        <v>20978837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14460766</v>
      </c>
      <c r="D32" s="29">
        <f t="shared" ref="D32:Y32" si="0">SUM(D6:D31)</f>
        <v>0</v>
      </c>
      <c r="E32" s="30">
        <f t="shared" si="0"/>
        <v>38062916</v>
      </c>
      <c r="F32" s="31">
        <f t="shared" si="0"/>
        <v>38062916</v>
      </c>
      <c r="G32" s="31">
        <f t="shared" si="0"/>
        <v>1431344</v>
      </c>
      <c r="H32" s="31">
        <f t="shared" si="0"/>
        <v>1299362</v>
      </c>
      <c r="I32" s="31">
        <f t="shared" si="0"/>
        <v>1435171</v>
      </c>
      <c r="J32" s="31">
        <f t="shared" si="0"/>
        <v>4165877</v>
      </c>
      <c r="K32" s="31">
        <f t="shared" si="0"/>
        <v>1197875</v>
      </c>
      <c r="L32" s="31">
        <f t="shared" si="0"/>
        <v>1350172</v>
      </c>
      <c r="M32" s="31">
        <f t="shared" si="0"/>
        <v>269002</v>
      </c>
      <c r="N32" s="31">
        <f t="shared" si="0"/>
        <v>2817049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6982926</v>
      </c>
      <c r="X32" s="31">
        <f t="shared" si="0"/>
        <v>19031454</v>
      </c>
      <c r="Y32" s="31">
        <f t="shared" si="0"/>
        <v>-12048528</v>
      </c>
      <c r="Z32" s="32">
        <f>+IF(X32&lt;&gt;0,+(Y32/X32)*100,0)</f>
        <v>-63.308499707904609</v>
      </c>
      <c r="AA32" s="29">
        <f>SUM(AA6:AA31)</f>
        <v>38062916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5972931</v>
      </c>
      <c r="D34" s="20"/>
      <c r="E34" s="21">
        <v>6585704</v>
      </c>
      <c r="F34" s="22">
        <v>6585704</v>
      </c>
      <c r="G34" s="22">
        <v>345953</v>
      </c>
      <c r="H34" s="22">
        <v>1613571</v>
      </c>
      <c r="I34" s="22"/>
      <c r="J34" s="22">
        <v>1959524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1959524</v>
      </c>
      <c r="X34" s="22">
        <v>3292848</v>
      </c>
      <c r="Y34" s="22">
        <v>-1333324</v>
      </c>
      <c r="Z34" s="23">
        <v>-40.49151372914875</v>
      </c>
      <c r="AA34" s="20">
        <v>6585704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42700241</v>
      </c>
      <c r="D36" s="20"/>
      <c r="E36" s="21">
        <v>39862000</v>
      </c>
      <c r="F36" s="22">
        <v>39862000</v>
      </c>
      <c r="G36" s="22"/>
      <c r="H36" s="22"/>
      <c r="I36" s="22">
        <v>2481277</v>
      </c>
      <c r="J36" s="22">
        <v>2481277</v>
      </c>
      <c r="K36" s="22">
        <v>2062737</v>
      </c>
      <c r="L36" s="22"/>
      <c r="M36" s="22">
        <v>2049022</v>
      </c>
      <c r="N36" s="22">
        <v>4111759</v>
      </c>
      <c r="O36" s="22"/>
      <c r="P36" s="22"/>
      <c r="Q36" s="22"/>
      <c r="R36" s="22"/>
      <c r="S36" s="22"/>
      <c r="T36" s="22"/>
      <c r="U36" s="22"/>
      <c r="V36" s="22"/>
      <c r="W36" s="22">
        <v>6593036</v>
      </c>
      <c r="X36" s="22">
        <v>19930998</v>
      </c>
      <c r="Y36" s="22">
        <v>-13337962</v>
      </c>
      <c r="Z36" s="23">
        <v>-66.920693083206373</v>
      </c>
      <c r="AA36" s="20">
        <v>39862000</v>
      </c>
    </row>
    <row r="37" spans="1:27" ht="13.5" x14ac:dyDescent="0.25">
      <c r="A37" s="19" t="s">
        <v>63</v>
      </c>
      <c r="B37" s="15" t="s">
        <v>32</v>
      </c>
      <c r="C37" s="20">
        <v>20818</v>
      </c>
      <c r="D37" s="20"/>
      <c r="E37" s="21">
        <v>367150</v>
      </c>
      <c r="F37" s="22">
        <v>367150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183576</v>
      </c>
      <c r="Y37" s="22">
        <v>-183576</v>
      </c>
      <c r="Z37" s="23">
        <v>-100</v>
      </c>
      <c r="AA37" s="20">
        <v>367150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8000000</v>
      </c>
      <c r="F38" s="22">
        <v>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4000002</v>
      </c>
      <c r="Y38" s="22">
        <v>-4000002</v>
      </c>
      <c r="Z38" s="23">
        <v>-100</v>
      </c>
      <c r="AA38" s="20">
        <v>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1885885</v>
      </c>
      <c r="D41" s="20"/>
      <c r="E41" s="21">
        <v>648746</v>
      </c>
      <c r="F41" s="22">
        <v>648746</v>
      </c>
      <c r="G41" s="22"/>
      <c r="H41" s="22">
        <v>756974</v>
      </c>
      <c r="I41" s="22"/>
      <c r="J41" s="22">
        <v>756974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756974</v>
      </c>
      <c r="X41" s="22">
        <v>324372</v>
      </c>
      <c r="Y41" s="22">
        <v>432602</v>
      </c>
      <c r="Z41" s="23">
        <v>133.36601186292282</v>
      </c>
      <c r="AA41" s="20">
        <v>648746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50127</v>
      </c>
      <c r="D44" s="20"/>
      <c r="E44" s="21"/>
      <c r="F44" s="22"/>
      <c r="G44" s="22">
        <v>2568</v>
      </c>
      <c r="H44" s="22">
        <v>13131</v>
      </c>
      <c r="I44" s="22"/>
      <c r="J44" s="22">
        <v>15699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15699</v>
      </c>
      <c r="X44" s="22"/>
      <c r="Y44" s="22">
        <v>15699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50630002</v>
      </c>
      <c r="D47" s="29">
        <f t="shared" ref="D47:Y47" si="1">SUM(D34:D46)</f>
        <v>0</v>
      </c>
      <c r="E47" s="30">
        <f t="shared" si="1"/>
        <v>55463600</v>
      </c>
      <c r="F47" s="31">
        <f t="shared" si="1"/>
        <v>55463600</v>
      </c>
      <c r="G47" s="31">
        <f t="shared" si="1"/>
        <v>348521</v>
      </c>
      <c r="H47" s="31">
        <f t="shared" si="1"/>
        <v>2383676</v>
      </c>
      <c r="I47" s="31">
        <f t="shared" si="1"/>
        <v>2481277</v>
      </c>
      <c r="J47" s="31">
        <f t="shared" si="1"/>
        <v>5213474</v>
      </c>
      <c r="K47" s="31">
        <f t="shared" si="1"/>
        <v>2062737</v>
      </c>
      <c r="L47" s="31">
        <f t="shared" si="1"/>
        <v>0</v>
      </c>
      <c r="M47" s="31">
        <f t="shared" si="1"/>
        <v>2049022</v>
      </c>
      <c r="N47" s="31">
        <f t="shared" si="1"/>
        <v>4111759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9325233</v>
      </c>
      <c r="X47" s="31">
        <f t="shared" si="1"/>
        <v>27731796</v>
      </c>
      <c r="Y47" s="31">
        <f t="shared" si="1"/>
        <v>-18406563</v>
      </c>
      <c r="Z47" s="32">
        <f>+IF(X47&lt;&gt;0,+(Y47/X47)*100,0)</f>
        <v>-66.373497771294737</v>
      </c>
      <c r="AA47" s="29">
        <f>SUM(AA34:AA46)</f>
        <v>55463600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-36169236</v>
      </c>
      <c r="D48" s="39">
        <f t="shared" si="2"/>
        <v>0</v>
      </c>
      <c r="E48" s="40">
        <f t="shared" si="2"/>
        <v>-17400684</v>
      </c>
      <c r="F48" s="41">
        <f t="shared" si="2"/>
        <v>-17400684</v>
      </c>
      <c r="G48" s="41">
        <f t="shared" si="2"/>
        <v>1082823</v>
      </c>
      <c r="H48" s="41">
        <f t="shared" si="2"/>
        <v>-1084314</v>
      </c>
      <c r="I48" s="41">
        <f t="shared" si="2"/>
        <v>-1046106</v>
      </c>
      <c r="J48" s="41">
        <f t="shared" si="2"/>
        <v>-1047597</v>
      </c>
      <c r="K48" s="41">
        <f t="shared" si="2"/>
        <v>-864862</v>
      </c>
      <c r="L48" s="41">
        <f t="shared" si="2"/>
        <v>1350172</v>
      </c>
      <c r="M48" s="41">
        <f t="shared" si="2"/>
        <v>-1780020</v>
      </c>
      <c r="N48" s="41">
        <f t="shared" si="2"/>
        <v>-1294710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-2342307</v>
      </c>
      <c r="X48" s="41">
        <f t="shared" si="2"/>
        <v>-8700342</v>
      </c>
      <c r="Y48" s="41">
        <f t="shared" si="2"/>
        <v>6358035</v>
      </c>
      <c r="Z48" s="42">
        <f>+IF(X48&lt;&gt;0,+(Y48/X48)*100,0)</f>
        <v>-73.077989348004948</v>
      </c>
      <c r="AA48" s="39">
        <f>+AA32-AA47</f>
        <v>-17400684</v>
      </c>
    </row>
    <row r="49" spans="1:27" ht="25.5" x14ac:dyDescent="0.25">
      <c r="A49" s="43" t="s">
        <v>74</v>
      </c>
      <c r="B49" s="15" t="s">
        <v>32</v>
      </c>
      <c r="C49" s="20">
        <v>528000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-35641236</v>
      </c>
      <c r="D51" s="48">
        <f t="shared" si="3"/>
        <v>0</v>
      </c>
      <c r="E51" s="49">
        <f t="shared" si="3"/>
        <v>-17400684</v>
      </c>
      <c r="F51" s="50">
        <f t="shared" si="3"/>
        <v>-17400684</v>
      </c>
      <c r="G51" s="50">
        <f t="shared" si="3"/>
        <v>1082823</v>
      </c>
      <c r="H51" s="50">
        <f t="shared" si="3"/>
        <v>-1084314</v>
      </c>
      <c r="I51" s="50">
        <f t="shared" si="3"/>
        <v>-1046106</v>
      </c>
      <c r="J51" s="50">
        <f t="shared" si="3"/>
        <v>-1047597</v>
      </c>
      <c r="K51" s="50">
        <f t="shared" si="3"/>
        <v>-864862</v>
      </c>
      <c r="L51" s="50">
        <f t="shared" si="3"/>
        <v>1350172</v>
      </c>
      <c r="M51" s="50">
        <f t="shared" si="3"/>
        <v>-1780020</v>
      </c>
      <c r="N51" s="50">
        <f t="shared" si="3"/>
        <v>-1294710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-2342307</v>
      </c>
      <c r="X51" s="50">
        <f t="shared" si="3"/>
        <v>-8700342</v>
      </c>
      <c r="Y51" s="50">
        <f t="shared" si="3"/>
        <v>6358035</v>
      </c>
      <c r="Z51" s="51">
        <f>+IF(X51&lt;&gt;0,+(Y51/X51)*100,0)</f>
        <v>-73.077989348004948</v>
      </c>
      <c r="AA51" s="48">
        <f>SUM(AA48:AA50)</f>
        <v>-17400684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-35641236</v>
      </c>
      <c r="D53" s="54">
        <f>+D51-D52</f>
        <v>0</v>
      </c>
      <c r="E53" s="55">
        <f t="shared" si="4"/>
        <v>-17400684</v>
      </c>
      <c r="F53" s="56">
        <f t="shared" si="4"/>
        <v>-17400684</v>
      </c>
      <c r="G53" s="56">
        <f t="shared" si="4"/>
        <v>1082823</v>
      </c>
      <c r="H53" s="56">
        <f t="shared" si="4"/>
        <v>-1084314</v>
      </c>
      <c r="I53" s="56">
        <f t="shared" si="4"/>
        <v>-1046106</v>
      </c>
      <c r="J53" s="56">
        <f t="shared" si="4"/>
        <v>-1047597</v>
      </c>
      <c r="K53" s="56">
        <f t="shared" si="4"/>
        <v>-864862</v>
      </c>
      <c r="L53" s="56">
        <f t="shared" si="4"/>
        <v>1350172</v>
      </c>
      <c r="M53" s="56">
        <f t="shared" si="4"/>
        <v>-1780020</v>
      </c>
      <c r="N53" s="56">
        <f t="shared" si="4"/>
        <v>-1294710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-2342307</v>
      </c>
      <c r="X53" s="56">
        <f t="shared" si="4"/>
        <v>-8700342</v>
      </c>
      <c r="Y53" s="56">
        <f t="shared" si="4"/>
        <v>6358035</v>
      </c>
      <c r="Z53" s="57">
        <f>+IF(X53&lt;&gt;0,+(Y53/X53)*100,0)</f>
        <v>-73.077989348004948</v>
      </c>
      <c r="AA53" s="54">
        <f>+AA51-AA52</f>
        <v>-17400684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-35641236</v>
      </c>
      <c r="D56" s="48">
        <f>SUM(D53:D55)</f>
        <v>0</v>
      </c>
      <c r="E56" s="49">
        <f t="shared" si="5"/>
        <v>-17400684</v>
      </c>
      <c r="F56" s="50">
        <f t="shared" si="5"/>
        <v>-17400684</v>
      </c>
      <c r="G56" s="50">
        <f t="shared" si="5"/>
        <v>1082823</v>
      </c>
      <c r="H56" s="50">
        <f t="shared" si="5"/>
        <v>-1084314</v>
      </c>
      <c r="I56" s="50">
        <f t="shared" si="5"/>
        <v>-1046106</v>
      </c>
      <c r="J56" s="50">
        <f t="shared" si="5"/>
        <v>-1047597</v>
      </c>
      <c r="K56" s="50">
        <f t="shared" si="5"/>
        <v>-864862</v>
      </c>
      <c r="L56" s="50">
        <f t="shared" si="5"/>
        <v>1350172</v>
      </c>
      <c r="M56" s="50">
        <f t="shared" si="5"/>
        <v>-1780020</v>
      </c>
      <c r="N56" s="50">
        <f t="shared" si="5"/>
        <v>-1294710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-2342307</v>
      </c>
      <c r="X56" s="50">
        <f t="shared" si="5"/>
        <v>-8700342</v>
      </c>
      <c r="Y56" s="50">
        <f t="shared" si="5"/>
        <v>6358035</v>
      </c>
      <c r="Z56" s="51">
        <f>+IF(X56&lt;&gt;0,+(Y56/X56)*100,0)</f>
        <v>-73.077989348004948</v>
      </c>
      <c r="AA56" s="48">
        <f>SUM(AA53:AA55)</f>
        <v>-17400684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-35641236</v>
      </c>
      <c r="D59" s="65">
        <f>SUM(D56:D58)</f>
        <v>0</v>
      </c>
      <c r="E59" s="66">
        <f t="shared" si="6"/>
        <v>-17400684</v>
      </c>
      <c r="F59" s="67">
        <f t="shared" si="6"/>
        <v>-17400684</v>
      </c>
      <c r="G59" s="67">
        <f t="shared" si="6"/>
        <v>1082823</v>
      </c>
      <c r="H59" s="67">
        <f t="shared" si="6"/>
        <v>-1084314</v>
      </c>
      <c r="I59" s="67">
        <f t="shared" si="6"/>
        <v>-1046106</v>
      </c>
      <c r="J59" s="67">
        <f t="shared" si="6"/>
        <v>-1047597</v>
      </c>
      <c r="K59" s="67">
        <f t="shared" si="6"/>
        <v>-864862</v>
      </c>
      <c r="L59" s="67">
        <f t="shared" si="6"/>
        <v>1350172</v>
      </c>
      <c r="M59" s="67">
        <f t="shared" si="6"/>
        <v>-1780020</v>
      </c>
      <c r="N59" s="67">
        <f t="shared" si="6"/>
        <v>-1294710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-2342307</v>
      </c>
      <c r="X59" s="67">
        <f t="shared" si="6"/>
        <v>-8700342</v>
      </c>
      <c r="Y59" s="67">
        <f t="shared" si="6"/>
        <v>6358035</v>
      </c>
      <c r="Z59" s="68">
        <f>+IF(X59&lt;&gt;0,+(Y59/X59)*100,0)</f>
        <v>-73.077989348004948</v>
      </c>
      <c r="AA59" s="65">
        <f>SUM(AA56:AA58)</f>
        <v>-17400684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102819996</v>
      </c>
      <c r="F6" s="22">
        <v>102819996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51409998</v>
      </c>
      <c r="Y6" s="22">
        <v>-51409998</v>
      </c>
      <c r="Z6" s="23">
        <v>-100</v>
      </c>
      <c r="AA6" s="20">
        <v>102819996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102819996</v>
      </c>
      <c r="F32" s="31">
        <f t="shared" si="0"/>
        <v>102819996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51409998</v>
      </c>
      <c r="Y32" s="31">
        <f t="shared" si="0"/>
        <v>-51409998</v>
      </c>
      <c r="Z32" s="32">
        <f>+IF(X32&lt;&gt;0,+(Y32/X32)*100,0)</f>
        <v>-100</v>
      </c>
      <c r="AA32" s="29">
        <f>SUM(AA6:AA31)</f>
        <v>102819996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98580000</v>
      </c>
      <c r="F36" s="22">
        <v>98580000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49290000</v>
      </c>
      <c r="Y36" s="22">
        <v>-49290000</v>
      </c>
      <c r="Z36" s="23">
        <v>-100</v>
      </c>
      <c r="AA36" s="20">
        <v>98580000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51940008</v>
      </c>
      <c r="F38" s="22">
        <v>51940008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25970004</v>
      </c>
      <c r="Y38" s="22">
        <v>-25970004</v>
      </c>
      <c r="Z38" s="23">
        <v>-100</v>
      </c>
      <c r="AA38" s="20">
        <v>51940008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16812</v>
      </c>
      <c r="F44" s="22">
        <v>16812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8406</v>
      </c>
      <c r="Y44" s="22">
        <v>-8406</v>
      </c>
      <c r="Z44" s="23">
        <v>-100</v>
      </c>
      <c r="AA44" s="20">
        <v>16812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150536820</v>
      </c>
      <c r="F47" s="31">
        <f t="shared" si="1"/>
        <v>150536820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75268410</v>
      </c>
      <c r="Y47" s="31">
        <f t="shared" si="1"/>
        <v>-75268410</v>
      </c>
      <c r="Z47" s="32">
        <f>+IF(X47&lt;&gt;0,+(Y47/X47)*100,0)</f>
        <v>-100</v>
      </c>
      <c r="AA47" s="29">
        <f>SUM(AA34:AA46)</f>
        <v>150536820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-47716824</v>
      </c>
      <c r="F48" s="41">
        <f t="shared" si="2"/>
        <v>-47716824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-23858412</v>
      </c>
      <c r="Y48" s="41">
        <f t="shared" si="2"/>
        <v>23858412</v>
      </c>
      <c r="Z48" s="42">
        <f>+IF(X48&lt;&gt;0,+(Y48/X48)*100,0)</f>
        <v>-100</v>
      </c>
      <c r="AA48" s="39">
        <f>+AA32-AA47</f>
        <v>-47716824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-47716824</v>
      </c>
      <c r="F51" s="50">
        <f t="shared" si="3"/>
        <v>-47716824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-23858412</v>
      </c>
      <c r="Y51" s="50">
        <f t="shared" si="3"/>
        <v>23858412</v>
      </c>
      <c r="Z51" s="51">
        <f>+IF(X51&lt;&gt;0,+(Y51/X51)*100,0)</f>
        <v>-100</v>
      </c>
      <c r="AA51" s="48">
        <f>SUM(AA48:AA50)</f>
        <v>-47716824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-47716824</v>
      </c>
      <c r="F53" s="56">
        <f t="shared" si="4"/>
        <v>-47716824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-23858412</v>
      </c>
      <c r="Y53" s="56">
        <f t="shared" si="4"/>
        <v>23858412</v>
      </c>
      <c r="Z53" s="57">
        <f>+IF(X53&lt;&gt;0,+(Y53/X53)*100,0)</f>
        <v>-100</v>
      </c>
      <c r="AA53" s="54">
        <f>+AA51-AA52</f>
        <v>-47716824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-47716824</v>
      </c>
      <c r="F56" s="50">
        <f t="shared" si="5"/>
        <v>-47716824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-23858412</v>
      </c>
      <c r="Y56" s="50">
        <f t="shared" si="5"/>
        <v>23858412</v>
      </c>
      <c r="Z56" s="51">
        <f>+IF(X56&lt;&gt;0,+(Y56/X56)*100,0)</f>
        <v>-100</v>
      </c>
      <c r="AA56" s="48">
        <f>SUM(AA53:AA55)</f>
        <v>-47716824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-47716824</v>
      </c>
      <c r="F59" s="67">
        <f t="shared" si="6"/>
        <v>-47716824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-23858412</v>
      </c>
      <c r="Y59" s="67">
        <f t="shared" si="6"/>
        <v>23858412</v>
      </c>
      <c r="Z59" s="68">
        <f>+IF(X59&lt;&gt;0,+(Y59/X59)*100,0)</f>
        <v>-100</v>
      </c>
      <c r="AA59" s="65">
        <f>SUM(AA56:AA58)</f>
        <v>-47716824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31945962</v>
      </c>
      <c r="D6" s="20"/>
      <c r="E6" s="21">
        <v>37981332</v>
      </c>
      <c r="F6" s="22">
        <v>37981332</v>
      </c>
      <c r="G6" s="22"/>
      <c r="H6" s="22"/>
      <c r="I6" s="22">
        <v>176518</v>
      </c>
      <c r="J6" s="22">
        <v>176518</v>
      </c>
      <c r="K6" s="22"/>
      <c r="L6" s="22">
        <v>125877</v>
      </c>
      <c r="M6" s="22"/>
      <c r="N6" s="22">
        <v>125877</v>
      </c>
      <c r="O6" s="22"/>
      <c r="P6" s="22"/>
      <c r="Q6" s="22"/>
      <c r="R6" s="22"/>
      <c r="S6" s="22"/>
      <c r="T6" s="22"/>
      <c r="U6" s="22"/>
      <c r="V6" s="22"/>
      <c r="W6" s="22">
        <v>302395</v>
      </c>
      <c r="X6" s="22">
        <v>18990666</v>
      </c>
      <c r="Y6" s="22">
        <v>-18688271</v>
      </c>
      <c r="Z6" s="23">
        <v>-98.407665112956025</v>
      </c>
      <c r="AA6" s="20">
        <v>37981332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4168556</v>
      </c>
      <c r="D25" s="20"/>
      <c r="E25" s="21">
        <v>4418664</v>
      </c>
      <c r="F25" s="22">
        <v>4418664</v>
      </c>
      <c r="G25" s="22"/>
      <c r="H25" s="22"/>
      <c r="I25" s="22">
        <v>4418664</v>
      </c>
      <c r="J25" s="22">
        <v>4418664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4418664</v>
      </c>
      <c r="X25" s="22">
        <v>2209332</v>
      </c>
      <c r="Y25" s="22">
        <v>2209332</v>
      </c>
      <c r="Z25" s="23">
        <v>100</v>
      </c>
      <c r="AA25" s="20">
        <v>4418664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36114951</v>
      </c>
      <c r="D32" s="29">
        <f t="shared" ref="D32:Y32" si="0">SUM(D6:D31)</f>
        <v>0</v>
      </c>
      <c r="E32" s="30">
        <f t="shared" si="0"/>
        <v>42399996</v>
      </c>
      <c r="F32" s="31">
        <f t="shared" si="0"/>
        <v>42399996</v>
      </c>
      <c r="G32" s="31">
        <f t="shared" si="0"/>
        <v>0</v>
      </c>
      <c r="H32" s="31">
        <f t="shared" si="0"/>
        <v>0</v>
      </c>
      <c r="I32" s="31">
        <f t="shared" si="0"/>
        <v>4595182</v>
      </c>
      <c r="J32" s="31">
        <f t="shared" si="0"/>
        <v>4595182</v>
      </c>
      <c r="K32" s="31">
        <f t="shared" si="0"/>
        <v>0</v>
      </c>
      <c r="L32" s="31">
        <f t="shared" si="0"/>
        <v>125877</v>
      </c>
      <c r="M32" s="31">
        <f t="shared" si="0"/>
        <v>0</v>
      </c>
      <c r="N32" s="31">
        <f t="shared" si="0"/>
        <v>125877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4721059</v>
      </c>
      <c r="X32" s="31">
        <f t="shared" si="0"/>
        <v>21199998</v>
      </c>
      <c r="Y32" s="31">
        <f t="shared" si="0"/>
        <v>-16478939</v>
      </c>
      <c r="Z32" s="32">
        <f>+IF(X32&lt;&gt;0,+(Y32/X32)*100,0)</f>
        <v>-77.730851672721855</v>
      </c>
      <c r="AA32" s="29">
        <f>SUM(AA6:AA31)</f>
        <v>42399996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836827</v>
      </c>
      <c r="D34" s="20"/>
      <c r="E34" s="21">
        <v>1332708</v>
      </c>
      <c r="F34" s="22">
        <v>1332708</v>
      </c>
      <c r="G34" s="22"/>
      <c r="H34" s="22"/>
      <c r="I34" s="22">
        <v>60448</v>
      </c>
      <c r="J34" s="22">
        <v>60448</v>
      </c>
      <c r="K34" s="22"/>
      <c r="L34" s="22">
        <v>73753</v>
      </c>
      <c r="M34" s="22"/>
      <c r="N34" s="22">
        <v>73753</v>
      </c>
      <c r="O34" s="22"/>
      <c r="P34" s="22"/>
      <c r="Q34" s="22"/>
      <c r="R34" s="22"/>
      <c r="S34" s="22"/>
      <c r="T34" s="22"/>
      <c r="U34" s="22"/>
      <c r="V34" s="22"/>
      <c r="W34" s="22">
        <v>134201</v>
      </c>
      <c r="X34" s="22">
        <v>666354</v>
      </c>
      <c r="Y34" s="22">
        <v>-532153</v>
      </c>
      <c r="Z34" s="23">
        <v>-79.860404529724434</v>
      </c>
      <c r="AA34" s="20">
        <v>1332708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44297998</v>
      </c>
      <c r="D36" s="20"/>
      <c r="E36" s="21">
        <v>42000000</v>
      </c>
      <c r="F36" s="22">
        <v>42000000</v>
      </c>
      <c r="G36" s="22"/>
      <c r="H36" s="22"/>
      <c r="I36" s="22"/>
      <c r="J36" s="22"/>
      <c r="K36" s="22"/>
      <c r="L36" s="22">
        <v>202802</v>
      </c>
      <c r="M36" s="22"/>
      <c r="N36" s="22">
        <v>202802</v>
      </c>
      <c r="O36" s="22"/>
      <c r="P36" s="22"/>
      <c r="Q36" s="22"/>
      <c r="R36" s="22"/>
      <c r="S36" s="22"/>
      <c r="T36" s="22"/>
      <c r="U36" s="22"/>
      <c r="V36" s="22"/>
      <c r="W36" s="22">
        <v>202802</v>
      </c>
      <c r="X36" s="22">
        <v>21000000</v>
      </c>
      <c r="Y36" s="22">
        <v>-20797198</v>
      </c>
      <c r="Z36" s="23">
        <v>-99.034276190476191</v>
      </c>
      <c r="AA36" s="20">
        <v>42000000</v>
      </c>
    </row>
    <row r="37" spans="1:27" ht="13.5" x14ac:dyDescent="0.25">
      <c r="A37" s="19" t="s">
        <v>63</v>
      </c>
      <c r="B37" s="15" t="s">
        <v>32</v>
      </c>
      <c r="C37" s="20">
        <v>127699</v>
      </c>
      <c r="D37" s="20"/>
      <c r="E37" s="21">
        <v>1100004</v>
      </c>
      <c r="F37" s="22">
        <v>1100004</v>
      </c>
      <c r="G37" s="22"/>
      <c r="H37" s="22"/>
      <c r="I37" s="22"/>
      <c r="J37" s="22"/>
      <c r="K37" s="22"/>
      <c r="L37" s="22">
        <v>16200</v>
      </c>
      <c r="M37" s="22"/>
      <c r="N37" s="22">
        <v>16200</v>
      </c>
      <c r="O37" s="22"/>
      <c r="P37" s="22"/>
      <c r="Q37" s="22"/>
      <c r="R37" s="22"/>
      <c r="S37" s="22"/>
      <c r="T37" s="22"/>
      <c r="U37" s="22"/>
      <c r="V37" s="22"/>
      <c r="W37" s="22">
        <v>16200</v>
      </c>
      <c r="X37" s="22">
        <v>550002</v>
      </c>
      <c r="Y37" s="22">
        <v>-533802</v>
      </c>
      <c r="Z37" s="23">
        <v>-97.054556165250304</v>
      </c>
      <c r="AA37" s="20">
        <v>1100004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7587579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6509</v>
      </c>
      <c r="D44" s="20"/>
      <c r="E44" s="21">
        <v>644820</v>
      </c>
      <c r="F44" s="22">
        <v>644820</v>
      </c>
      <c r="G44" s="22"/>
      <c r="H44" s="22"/>
      <c r="I44" s="22">
        <v>497</v>
      </c>
      <c r="J44" s="22">
        <v>497</v>
      </c>
      <c r="K44" s="22"/>
      <c r="L44" s="22">
        <v>625</v>
      </c>
      <c r="M44" s="22"/>
      <c r="N44" s="22">
        <v>625</v>
      </c>
      <c r="O44" s="22"/>
      <c r="P44" s="22"/>
      <c r="Q44" s="22"/>
      <c r="R44" s="22"/>
      <c r="S44" s="22"/>
      <c r="T44" s="22"/>
      <c r="U44" s="22"/>
      <c r="V44" s="22"/>
      <c r="W44" s="22">
        <v>1122</v>
      </c>
      <c r="X44" s="22">
        <v>322410</v>
      </c>
      <c r="Y44" s="22">
        <v>-321288</v>
      </c>
      <c r="Z44" s="23">
        <v>-99.651995905834184</v>
      </c>
      <c r="AA44" s="20">
        <v>644820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52856968</v>
      </c>
      <c r="D47" s="29">
        <f t="shared" ref="D47:Y47" si="1">SUM(D34:D46)</f>
        <v>0</v>
      </c>
      <c r="E47" s="30">
        <f t="shared" si="1"/>
        <v>45077532</v>
      </c>
      <c r="F47" s="31">
        <f t="shared" si="1"/>
        <v>45077532</v>
      </c>
      <c r="G47" s="31">
        <f t="shared" si="1"/>
        <v>0</v>
      </c>
      <c r="H47" s="31">
        <f t="shared" si="1"/>
        <v>0</v>
      </c>
      <c r="I47" s="31">
        <f t="shared" si="1"/>
        <v>60945</v>
      </c>
      <c r="J47" s="31">
        <f t="shared" si="1"/>
        <v>60945</v>
      </c>
      <c r="K47" s="31">
        <f t="shared" si="1"/>
        <v>0</v>
      </c>
      <c r="L47" s="31">
        <f t="shared" si="1"/>
        <v>293380</v>
      </c>
      <c r="M47" s="31">
        <f t="shared" si="1"/>
        <v>0</v>
      </c>
      <c r="N47" s="31">
        <f t="shared" si="1"/>
        <v>293380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354325</v>
      </c>
      <c r="X47" s="31">
        <f t="shared" si="1"/>
        <v>22538766</v>
      </c>
      <c r="Y47" s="31">
        <f t="shared" si="1"/>
        <v>-22184441</v>
      </c>
      <c r="Z47" s="32">
        <f>+IF(X47&lt;&gt;0,+(Y47/X47)*100,0)</f>
        <v>-98.427930792661854</v>
      </c>
      <c r="AA47" s="29">
        <f>SUM(AA34:AA46)</f>
        <v>45077532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-16742017</v>
      </c>
      <c r="D48" s="39">
        <f t="shared" si="2"/>
        <v>0</v>
      </c>
      <c r="E48" s="40">
        <f t="shared" si="2"/>
        <v>-2677536</v>
      </c>
      <c r="F48" s="41">
        <f t="shared" si="2"/>
        <v>-2677536</v>
      </c>
      <c r="G48" s="41">
        <f t="shared" si="2"/>
        <v>0</v>
      </c>
      <c r="H48" s="41">
        <f t="shared" si="2"/>
        <v>0</v>
      </c>
      <c r="I48" s="41">
        <f t="shared" si="2"/>
        <v>4534237</v>
      </c>
      <c r="J48" s="41">
        <f t="shared" si="2"/>
        <v>4534237</v>
      </c>
      <c r="K48" s="41">
        <f t="shared" si="2"/>
        <v>0</v>
      </c>
      <c r="L48" s="41">
        <f t="shared" si="2"/>
        <v>-167503</v>
      </c>
      <c r="M48" s="41">
        <f t="shared" si="2"/>
        <v>0</v>
      </c>
      <c r="N48" s="41">
        <f t="shared" si="2"/>
        <v>-167503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4366734</v>
      </c>
      <c r="X48" s="41">
        <f t="shared" si="2"/>
        <v>-1338768</v>
      </c>
      <c r="Y48" s="41">
        <f t="shared" si="2"/>
        <v>5705502</v>
      </c>
      <c r="Z48" s="42">
        <f>+IF(X48&lt;&gt;0,+(Y48/X48)*100,0)</f>
        <v>-426.17555842386435</v>
      </c>
      <c r="AA48" s="39">
        <f>+AA32-AA47</f>
        <v>-2677536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3900000</v>
      </c>
      <c r="F49" s="22">
        <v>3900000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1950000</v>
      </c>
      <c r="Y49" s="22">
        <v>-1950000</v>
      </c>
      <c r="Z49" s="23">
        <v>-100</v>
      </c>
      <c r="AA49" s="20">
        <v>3900000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-16742017</v>
      </c>
      <c r="D51" s="48">
        <f t="shared" si="3"/>
        <v>0</v>
      </c>
      <c r="E51" s="49">
        <f t="shared" si="3"/>
        <v>1222464</v>
      </c>
      <c r="F51" s="50">
        <f t="shared" si="3"/>
        <v>1222464</v>
      </c>
      <c r="G51" s="50">
        <f t="shared" si="3"/>
        <v>0</v>
      </c>
      <c r="H51" s="50">
        <f t="shared" si="3"/>
        <v>0</v>
      </c>
      <c r="I51" s="50">
        <f t="shared" si="3"/>
        <v>4534237</v>
      </c>
      <c r="J51" s="50">
        <f t="shared" si="3"/>
        <v>4534237</v>
      </c>
      <c r="K51" s="50">
        <f t="shared" si="3"/>
        <v>0</v>
      </c>
      <c r="L51" s="50">
        <f t="shared" si="3"/>
        <v>-167503</v>
      </c>
      <c r="M51" s="50">
        <f t="shared" si="3"/>
        <v>0</v>
      </c>
      <c r="N51" s="50">
        <f t="shared" si="3"/>
        <v>-167503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4366734</v>
      </c>
      <c r="X51" s="50">
        <f t="shared" si="3"/>
        <v>611232</v>
      </c>
      <c r="Y51" s="50">
        <f t="shared" si="3"/>
        <v>3755502</v>
      </c>
      <c r="Z51" s="51">
        <f>+IF(X51&lt;&gt;0,+(Y51/X51)*100,0)</f>
        <v>614.41514842154868</v>
      </c>
      <c r="AA51" s="48">
        <f>SUM(AA48:AA50)</f>
        <v>1222464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-16742017</v>
      </c>
      <c r="D53" s="54">
        <f>+D51-D52</f>
        <v>0</v>
      </c>
      <c r="E53" s="55">
        <f t="shared" si="4"/>
        <v>1222464</v>
      </c>
      <c r="F53" s="56">
        <f t="shared" si="4"/>
        <v>1222464</v>
      </c>
      <c r="G53" s="56">
        <f t="shared" si="4"/>
        <v>0</v>
      </c>
      <c r="H53" s="56">
        <f t="shared" si="4"/>
        <v>0</v>
      </c>
      <c r="I53" s="56">
        <f t="shared" si="4"/>
        <v>4534237</v>
      </c>
      <c r="J53" s="56">
        <f t="shared" si="4"/>
        <v>4534237</v>
      </c>
      <c r="K53" s="56">
        <f t="shared" si="4"/>
        <v>0</v>
      </c>
      <c r="L53" s="56">
        <f t="shared" si="4"/>
        <v>-167503</v>
      </c>
      <c r="M53" s="56">
        <f t="shared" si="4"/>
        <v>0</v>
      </c>
      <c r="N53" s="56">
        <f t="shared" si="4"/>
        <v>-167503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4366734</v>
      </c>
      <c r="X53" s="56">
        <f t="shared" si="4"/>
        <v>611232</v>
      </c>
      <c r="Y53" s="56">
        <f t="shared" si="4"/>
        <v>3755502</v>
      </c>
      <c r="Z53" s="57">
        <f>+IF(X53&lt;&gt;0,+(Y53/X53)*100,0)</f>
        <v>614.41514842154868</v>
      </c>
      <c r="AA53" s="54">
        <f>+AA51-AA52</f>
        <v>1222464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-16742017</v>
      </c>
      <c r="D56" s="48">
        <f>SUM(D53:D55)</f>
        <v>0</v>
      </c>
      <c r="E56" s="49">
        <f t="shared" si="5"/>
        <v>1222464</v>
      </c>
      <c r="F56" s="50">
        <f t="shared" si="5"/>
        <v>1222464</v>
      </c>
      <c r="G56" s="50">
        <f t="shared" si="5"/>
        <v>0</v>
      </c>
      <c r="H56" s="50">
        <f t="shared" si="5"/>
        <v>0</v>
      </c>
      <c r="I56" s="50">
        <f t="shared" si="5"/>
        <v>4534237</v>
      </c>
      <c r="J56" s="50">
        <f t="shared" si="5"/>
        <v>4534237</v>
      </c>
      <c r="K56" s="50">
        <f t="shared" si="5"/>
        <v>0</v>
      </c>
      <c r="L56" s="50">
        <f t="shared" si="5"/>
        <v>-167503</v>
      </c>
      <c r="M56" s="50">
        <f t="shared" si="5"/>
        <v>0</v>
      </c>
      <c r="N56" s="50">
        <f t="shared" si="5"/>
        <v>-167503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4366734</v>
      </c>
      <c r="X56" s="50">
        <f t="shared" si="5"/>
        <v>611232</v>
      </c>
      <c r="Y56" s="50">
        <f t="shared" si="5"/>
        <v>3755502</v>
      </c>
      <c r="Z56" s="51">
        <f>+IF(X56&lt;&gt;0,+(Y56/X56)*100,0)</f>
        <v>614.41514842154868</v>
      </c>
      <c r="AA56" s="48">
        <f>SUM(AA53:AA55)</f>
        <v>1222464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-16742017</v>
      </c>
      <c r="D59" s="65">
        <f>SUM(D56:D58)</f>
        <v>0</v>
      </c>
      <c r="E59" s="66">
        <f t="shared" si="6"/>
        <v>1222464</v>
      </c>
      <c r="F59" s="67">
        <f t="shared" si="6"/>
        <v>1222464</v>
      </c>
      <c r="G59" s="67">
        <f t="shared" si="6"/>
        <v>0</v>
      </c>
      <c r="H59" s="67">
        <f t="shared" si="6"/>
        <v>0</v>
      </c>
      <c r="I59" s="67">
        <f t="shared" si="6"/>
        <v>4534237</v>
      </c>
      <c r="J59" s="67">
        <f t="shared" si="6"/>
        <v>4534237</v>
      </c>
      <c r="K59" s="67">
        <f t="shared" si="6"/>
        <v>0</v>
      </c>
      <c r="L59" s="67">
        <f t="shared" si="6"/>
        <v>-167503</v>
      </c>
      <c r="M59" s="67">
        <f t="shared" si="6"/>
        <v>0</v>
      </c>
      <c r="N59" s="67">
        <f t="shared" si="6"/>
        <v>-167503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4366734</v>
      </c>
      <c r="X59" s="67">
        <f t="shared" si="6"/>
        <v>611232</v>
      </c>
      <c r="Y59" s="67">
        <f t="shared" si="6"/>
        <v>3755502</v>
      </c>
      <c r="Z59" s="68">
        <f>+IF(X59&lt;&gt;0,+(Y59/X59)*100,0)</f>
        <v>614.41514842154868</v>
      </c>
      <c r="AA59" s="65">
        <f>SUM(AA56:AA58)</f>
        <v>1222464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16456815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16456815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-16456815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23972003</v>
      </c>
      <c r="D49" s="20"/>
      <c r="E49" s="21"/>
      <c r="F49" s="22"/>
      <c r="G49" s="22"/>
      <c r="H49" s="22">
        <v>389390</v>
      </c>
      <c r="I49" s="22"/>
      <c r="J49" s="22">
        <v>389390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389390</v>
      </c>
      <c r="X49" s="22"/>
      <c r="Y49" s="22">
        <v>389390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7515188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389390</v>
      </c>
      <c r="I51" s="50">
        <f t="shared" si="3"/>
        <v>0</v>
      </c>
      <c r="J51" s="50">
        <f t="shared" si="3"/>
        <v>389390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389390</v>
      </c>
      <c r="X51" s="50">
        <f t="shared" si="3"/>
        <v>0</v>
      </c>
      <c r="Y51" s="50">
        <f t="shared" si="3"/>
        <v>389390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7515188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389390</v>
      </c>
      <c r="I53" s="56">
        <f t="shared" si="4"/>
        <v>0</v>
      </c>
      <c r="J53" s="56">
        <f t="shared" si="4"/>
        <v>389390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389390</v>
      </c>
      <c r="X53" s="56">
        <f t="shared" si="4"/>
        <v>0</v>
      </c>
      <c r="Y53" s="56">
        <f t="shared" si="4"/>
        <v>389390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7515188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389390</v>
      </c>
      <c r="I56" s="50">
        <f t="shared" si="5"/>
        <v>0</v>
      </c>
      <c r="J56" s="50">
        <f t="shared" si="5"/>
        <v>389390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389390</v>
      </c>
      <c r="X56" s="50">
        <f t="shared" si="5"/>
        <v>0</v>
      </c>
      <c r="Y56" s="50">
        <f t="shared" si="5"/>
        <v>389390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7515188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389390</v>
      </c>
      <c r="I59" s="67">
        <f t="shared" si="6"/>
        <v>0</v>
      </c>
      <c r="J59" s="67">
        <f t="shared" si="6"/>
        <v>389390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389390</v>
      </c>
      <c r="X59" s="67">
        <f t="shared" si="6"/>
        <v>0</v>
      </c>
      <c r="Y59" s="67">
        <f t="shared" si="6"/>
        <v>389390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307346872</v>
      </c>
      <c r="D6" s="20"/>
      <c r="E6" s="21">
        <v>63081115</v>
      </c>
      <c r="F6" s="22">
        <v>63081115</v>
      </c>
      <c r="G6" s="22">
        <v>258361</v>
      </c>
      <c r="H6" s="22">
        <v>3117</v>
      </c>
      <c r="I6" s="22">
        <v>16532</v>
      </c>
      <c r="J6" s="22">
        <v>278010</v>
      </c>
      <c r="K6" s="22">
        <v>-259026</v>
      </c>
      <c r="L6" s="22">
        <v>240195</v>
      </c>
      <c r="M6" s="22">
        <v>324803</v>
      </c>
      <c r="N6" s="22">
        <v>305972</v>
      </c>
      <c r="O6" s="22"/>
      <c r="P6" s="22"/>
      <c r="Q6" s="22"/>
      <c r="R6" s="22"/>
      <c r="S6" s="22"/>
      <c r="T6" s="22"/>
      <c r="U6" s="22"/>
      <c r="V6" s="22"/>
      <c r="W6" s="22">
        <v>583982</v>
      </c>
      <c r="X6" s="22">
        <v>31540560</v>
      </c>
      <c r="Y6" s="22">
        <v>-30956578</v>
      </c>
      <c r="Z6" s="23">
        <v>-98.148472950385155</v>
      </c>
      <c r="AA6" s="20">
        <v>63081115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307346872</v>
      </c>
      <c r="D32" s="29">
        <f t="shared" ref="D32:Y32" si="0">SUM(D6:D31)</f>
        <v>0</v>
      </c>
      <c r="E32" s="30">
        <f t="shared" si="0"/>
        <v>63081115</v>
      </c>
      <c r="F32" s="31">
        <f t="shared" si="0"/>
        <v>63081115</v>
      </c>
      <c r="G32" s="31">
        <f t="shared" si="0"/>
        <v>258361</v>
      </c>
      <c r="H32" s="31">
        <f t="shared" si="0"/>
        <v>3117</v>
      </c>
      <c r="I32" s="31">
        <f t="shared" si="0"/>
        <v>16532</v>
      </c>
      <c r="J32" s="31">
        <f t="shared" si="0"/>
        <v>278010</v>
      </c>
      <c r="K32" s="31">
        <f t="shared" si="0"/>
        <v>-259026</v>
      </c>
      <c r="L32" s="31">
        <f t="shared" si="0"/>
        <v>240195</v>
      </c>
      <c r="M32" s="31">
        <f t="shared" si="0"/>
        <v>324803</v>
      </c>
      <c r="N32" s="31">
        <f t="shared" si="0"/>
        <v>305972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583982</v>
      </c>
      <c r="X32" s="31">
        <f t="shared" si="0"/>
        <v>31540560</v>
      </c>
      <c r="Y32" s="31">
        <f t="shared" si="0"/>
        <v>-30956578</v>
      </c>
      <c r="Z32" s="32">
        <f>+IF(X32&lt;&gt;0,+(Y32/X32)*100,0)</f>
        <v>-98.148472950385155</v>
      </c>
      <c r="AA32" s="29">
        <f>SUM(AA6:AA31)</f>
        <v>63081115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3070560</v>
      </c>
      <c r="F34" s="22">
        <v>3070560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1535280</v>
      </c>
      <c r="Y34" s="22">
        <v>-1535280</v>
      </c>
      <c r="Z34" s="23">
        <v>-100</v>
      </c>
      <c r="AA34" s="20">
        <v>3070560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21315783</v>
      </c>
      <c r="D36" s="20"/>
      <c r="E36" s="21">
        <v>31739130</v>
      </c>
      <c r="F36" s="22">
        <v>31739130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15869568</v>
      </c>
      <c r="Y36" s="22">
        <v>-15869568</v>
      </c>
      <c r="Z36" s="23">
        <v>-100</v>
      </c>
      <c r="AA36" s="20">
        <v>31739130</v>
      </c>
    </row>
    <row r="37" spans="1:27" ht="13.5" x14ac:dyDescent="0.25">
      <c r="A37" s="19" t="s">
        <v>63</v>
      </c>
      <c r="B37" s="15" t="s">
        <v>32</v>
      </c>
      <c r="C37" s="20">
        <v>861282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499998</v>
      </c>
      <c r="Y37" s="22">
        <v>-499998</v>
      </c>
      <c r="Z37" s="23">
        <v>-100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6006784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2157788</v>
      </c>
      <c r="D41" s="20"/>
      <c r="E41" s="21">
        <v>9000000</v>
      </c>
      <c r="F41" s="22">
        <v>9000000</v>
      </c>
      <c r="G41" s="22"/>
      <c r="H41" s="22"/>
      <c r="I41" s="22">
        <v>28325</v>
      </c>
      <c r="J41" s="22">
        <v>28325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28325</v>
      </c>
      <c r="X41" s="22">
        <v>4500000</v>
      </c>
      <c r="Y41" s="22">
        <v>-4471675</v>
      </c>
      <c r="Z41" s="23">
        <v>-99.370555555555555</v>
      </c>
      <c r="AA41" s="20">
        <v>9000000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68808</v>
      </c>
      <c r="D44" s="20"/>
      <c r="E44" s="21">
        <v>1460000</v>
      </c>
      <c r="F44" s="22">
        <v>1460000</v>
      </c>
      <c r="G44" s="22"/>
      <c r="H44" s="22"/>
      <c r="I44" s="22">
        <v>7027</v>
      </c>
      <c r="J44" s="22">
        <v>7027</v>
      </c>
      <c r="K44" s="22"/>
      <c r="L44" s="22"/>
      <c r="M44" s="22">
        <v>23426</v>
      </c>
      <c r="N44" s="22">
        <v>23426</v>
      </c>
      <c r="O44" s="22"/>
      <c r="P44" s="22"/>
      <c r="Q44" s="22"/>
      <c r="R44" s="22"/>
      <c r="S44" s="22"/>
      <c r="T44" s="22"/>
      <c r="U44" s="22"/>
      <c r="V44" s="22"/>
      <c r="W44" s="22">
        <v>30453</v>
      </c>
      <c r="X44" s="22">
        <v>729996</v>
      </c>
      <c r="Y44" s="22">
        <v>-699543</v>
      </c>
      <c r="Z44" s="23">
        <v>-95.828333305935914</v>
      </c>
      <c r="AA44" s="20">
        <v>1460000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30410445</v>
      </c>
      <c r="D47" s="29">
        <f t="shared" ref="D47:Y47" si="1">SUM(D34:D46)</f>
        <v>0</v>
      </c>
      <c r="E47" s="30">
        <f t="shared" si="1"/>
        <v>46269690</v>
      </c>
      <c r="F47" s="31">
        <f t="shared" si="1"/>
        <v>46269690</v>
      </c>
      <c r="G47" s="31">
        <f t="shared" si="1"/>
        <v>0</v>
      </c>
      <c r="H47" s="31">
        <f t="shared" si="1"/>
        <v>0</v>
      </c>
      <c r="I47" s="31">
        <f t="shared" si="1"/>
        <v>35352</v>
      </c>
      <c r="J47" s="31">
        <f t="shared" si="1"/>
        <v>35352</v>
      </c>
      <c r="K47" s="31">
        <f t="shared" si="1"/>
        <v>0</v>
      </c>
      <c r="L47" s="31">
        <f t="shared" si="1"/>
        <v>0</v>
      </c>
      <c r="M47" s="31">
        <f t="shared" si="1"/>
        <v>23426</v>
      </c>
      <c r="N47" s="31">
        <f t="shared" si="1"/>
        <v>23426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58778</v>
      </c>
      <c r="X47" s="31">
        <f t="shared" si="1"/>
        <v>23134842</v>
      </c>
      <c r="Y47" s="31">
        <f t="shared" si="1"/>
        <v>-23076064</v>
      </c>
      <c r="Z47" s="32">
        <f>+IF(X47&lt;&gt;0,+(Y47/X47)*100,0)</f>
        <v>-99.745932995781857</v>
      </c>
      <c r="AA47" s="29">
        <f>SUM(AA34:AA46)</f>
        <v>46269690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276936427</v>
      </c>
      <c r="D48" s="39">
        <f t="shared" si="2"/>
        <v>0</v>
      </c>
      <c r="E48" s="40">
        <f t="shared" si="2"/>
        <v>16811425</v>
      </c>
      <c r="F48" s="41">
        <f t="shared" si="2"/>
        <v>16811425</v>
      </c>
      <c r="G48" s="41">
        <f t="shared" si="2"/>
        <v>258361</v>
      </c>
      <c r="H48" s="41">
        <f t="shared" si="2"/>
        <v>3117</v>
      </c>
      <c r="I48" s="41">
        <f t="shared" si="2"/>
        <v>-18820</v>
      </c>
      <c r="J48" s="41">
        <f t="shared" si="2"/>
        <v>242658</v>
      </c>
      <c r="K48" s="41">
        <f t="shared" si="2"/>
        <v>-259026</v>
      </c>
      <c r="L48" s="41">
        <f t="shared" si="2"/>
        <v>240195</v>
      </c>
      <c r="M48" s="41">
        <f t="shared" si="2"/>
        <v>301377</v>
      </c>
      <c r="N48" s="41">
        <f t="shared" si="2"/>
        <v>282546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525204</v>
      </c>
      <c r="X48" s="41">
        <f t="shared" si="2"/>
        <v>8405718</v>
      </c>
      <c r="Y48" s="41">
        <f t="shared" si="2"/>
        <v>-7880514</v>
      </c>
      <c r="Z48" s="42">
        <f>+IF(X48&lt;&gt;0,+(Y48/X48)*100,0)</f>
        <v>-93.751824650791278</v>
      </c>
      <c r="AA48" s="39">
        <f>+AA32-AA47</f>
        <v>16811425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21790000</v>
      </c>
      <c r="F49" s="22">
        <v>21790000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10894998</v>
      </c>
      <c r="Y49" s="22">
        <v>-10894998</v>
      </c>
      <c r="Z49" s="23">
        <v>-100</v>
      </c>
      <c r="AA49" s="20">
        <v>21790000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276936427</v>
      </c>
      <c r="D51" s="48">
        <f t="shared" si="3"/>
        <v>0</v>
      </c>
      <c r="E51" s="49">
        <f t="shared" si="3"/>
        <v>38601425</v>
      </c>
      <c r="F51" s="50">
        <f t="shared" si="3"/>
        <v>38601425</v>
      </c>
      <c r="G51" s="50">
        <f t="shared" si="3"/>
        <v>258361</v>
      </c>
      <c r="H51" s="50">
        <f t="shared" si="3"/>
        <v>3117</v>
      </c>
      <c r="I51" s="50">
        <f t="shared" si="3"/>
        <v>-18820</v>
      </c>
      <c r="J51" s="50">
        <f t="shared" si="3"/>
        <v>242658</v>
      </c>
      <c r="K51" s="50">
        <f t="shared" si="3"/>
        <v>-259026</v>
      </c>
      <c r="L51" s="50">
        <f t="shared" si="3"/>
        <v>240195</v>
      </c>
      <c r="M51" s="50">
        <f t="shared" si="3"/>
        <v>301377</v>
      </c>
      <c r="N51" s="50">
        <f t="shared" si="3"/>
        <v>282546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525204</v>
      </c>
      <c r="X51" s="50">
        <f t="shared" si="3"/>
        <v>19300716</v>
      </c>
      <c r="Y51" s="50">
        <f t="shared" si="3"/>
        <v>-18775512</v>
      </c>
      <c r="Z51" s="51">
        <f>+IF(X51&lt;&gt;0,+(Y51/X51)*100,0)</f>
        <v>-97.278836702223899</v>
      </c>
      <c r="AA51" s="48">
        <f>SUM(AA48:AA50)</f>
        <v>38601425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276936427</v>
      </c>
      <c r="D53" s="54">
        <f>+D51-D52</f>
        <v>0</v>
      </c>
      <c r="E53" s="55">
        <f t="shared" si="4"/>
        <v>38601425</v>
      </c>
      <c r="F53" s="56">
        <f t="shared" si="4"/>
        <v>38601425</v>
      </c>
      <c r="G53" s="56">
        <f t="shared" si="4"/>
        <v>258361</v>
      </c>
      <c r="H53" s="56">
        <f t="shared" si="4"/>
        <v>3117</v>
      </c>
      <c r="I53" s="56">
        <f t="shared" si="4"/>
        <v>-18820</v>
      </c>
      <c r="J53" s="56">
        <f t="shared" si="4"/>
        <v>242658</v>
      </c>
      <c r="K53" s="56">
        <f t="shared" si="4"/>
        <v>-259026</v>
      </c>
      <c r="L53" s="56">
        <f t="shared" si="4"/>
        <v>240195</v>
      </c>
      <c r="M53" s="56">
        <f t="shared" si="4"/>
        <v>301377</v>
      </c>
      <c r="N53" s="56">
        <f t="shared" si="4"/>
        <v>282546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525204</v>
      </c>
      <c r="X53" s="56">
        <f t="shared" si="4"/>
        <v>19300716</v>
      </c>
      <c r="Y53" s="56">
        <f t="shared" si="4"/>
        <v>-18775512</v>
      </c>
      <c r="Z53" s="57">
        <f>+IF(X53&lt;&gt;0,+(Y53/X53)*100,0)</f>
        <v>-97.278836702223899</v>
      </c>
      <c r="AA53" s="54">
        <f>+AA51-AA52</f>
        <v>38601425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276936427</v>
      </c>
      <c r="D56" s="48">
        <f>SUM(D53:D55)</f>
        <v>0</v>
      </c>
      <c r="E56" s="49">
        <f t="shared" si="5"/>
        <v>38601425</v>
      </c>
      <c r="F56" s="50">
        <f t="shared" si="5"/>
        <v>38601425</v>
      </c>
      <c r="G56" s="50">
        <f t="shared" si="5"/>
        <v>258361</v>
      </c>
      <c r="H56" s="50">
        <f t="shared" si="5"/>
        <v>3117</v>
      </c>
      <c r="I56" s="50">
        <f t="shared" si="5"/>
        <v>-18820</v>
      </c>
      <c r="J56" s="50">
        <f t="shared" si="5"/>
        <v>242658</v>
      </c>
      <c r="K56" s="50">
        <f t="shared" si="5"/>
        <v>-259026</v>
      </c>
      <c r="L56" s="50">
        <f t="shared" si="5"/>
        <v>240195</v>
      </c>
      <c r="M56" s="50">
        <f t="shared" si="5"/>
        <v>301377</v>
      </c>
      <c r="N56" s="50">
        <f t="shared" si="5"/>
        <v>282546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525204</v>
      </c>
      <c r="X56" s="50">
        <f t="shared" si="5"/>
        <v>19300716</v>
      </c>
      <c r="Y56" s="50">
        <f t="shared" si="5"/>
        <v>-18775512</v>
      </c>
      <c r="Z56" s="51">
        <f>+IF(X56&lt;&gt;0,+(Y56/X56)*100,0)</f>
        <v>-97.278836702223899</v>
      </c>
      <c r="AA56" s="48">
        <f>SUM(AA53:AA55)</f>
        <v>38601425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276936427</v>
      </c>
      <c r="D59" s="65">
        <f>SUM(D56:D58)</f>
        <v>0</v>
      </c>
      <c r="E59" s="66">
        <f t="shared" si="6"/>
        <v>38601425</v>
      </c>
      <c r="F59" s="67">
        <f t="shared" si="6"/>
        <v>38601425</v>
      </c>
      <c r="G59" s="67">
        <f t="shared" si="6"/>
        <v>258361</v>
      </c>
      <c r="H59" s="67">
        <f t="shared" si="6"/>
        <v>3117</v>
      </c>
      <c r="I59" s="67">
        <f t="shared" si="6"/>
        <v>-18820</v>
      </c>
      <c r="J59" s="67">
        <f t="shared" si="6"/>
        <v>242658</v>
      </c>
      <c r="K59" s="67">
        <f t="shared" si="6"/>
        <v>-259026</v>
      </c>
      <c r="L59" s="67">
        <f t="shared" si="6"/>
        <v>240195</v>
      </c>
      <c r="M59" s="67">
        <f t="shared" si="6"/>
        <v>301377</v>
      </c>
      <c r="N59" s="67">
        <f t="shared" si="6"/>
        <v>282546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525204</v>
      </c>
      <c r="X59" s="67">
        <f t="shared" si="6"/>
        <v>19300716</v>
      </c>
      <c r="Y59" s="67">
        <f t="shared" si="6"/>
        <v>-18775512</v>
      </c>
      <c r="Z59" s="68">
        <f>+IF(X59&lt;&gt;0,+(Y59/X59)*100,0)</f>
        <v>-97.278836702223899</v>
      </c>
      <c r="AA59" s="65">
        <f>SUM(AA56:AA58)</f>
        <v>38601425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6662283</v>
      </c>
      <c r="D6" s="20"/>
      <c r="E6" s="21">
        <v>27168844</v>
      </c>
      <c r="F6" s="22">
        <v>27168844</v>
      </c>
      <c r="G6" s="22">
        <v>124300</v>
      </c>
      <c r="H6" s="22">
        <v>1752961</v>
      </c>
      <c r="I6" s="22">
        <v>91349</v>
      </c>
      <c r="J6" s="22">
        <v>1968610</v>
      </c>
      <c r="K6" s="22">
        <v>62147</v>
      </c>
      <c r="L6" s="22">
        <v>46185</v>
      </c>
      <c r="M6" s="22">
        <v>41902</v>
      </c>
      <c r="N6" s="22">
        <v>150234</v>
      </c>
      <c r="O6" s="22"/>
      <c r="P6" s="22"/>
      <c r="Q6" s="22"/>
      <c r="R6" s="22"/>
      <c r="S6" s="22"/>
      <c r="T6" s="22"/>
      <c r="U6" s="22"/>
      <c r="V6" s="22"/>
      <c r="W6" s="22">
        <v>2118844</v>
      </c>
      <c r="X6" s="22">
        <v>13584432</v>
      </c>
      <c r="Y6" s="22">
        <v>-11465588</v>
      </c>
      <c r="Z6" s="23">
        <v>-84.402410052919393</v>
      </c>
      <c r="AA6" s="20">
        <v>27168844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1588897</v>
      </c>
      <c r="D13" s="20"/>
      <c r="E13" s="21">
        <v>2024413</v>
      </c>
      <c r="F13" s="22">
        <v>2024413</v>
      </c>
      <c r="G13" s="22">
        <v>128373</v>
      </c>
      <c r="H13" s="22">
        <v>128371</v>
      </c>
      <c r="I13" s="22">
        <v>125812</v>
      </c>
      <c r="J13" s="22">
        <v>382556</v>
      </c>
      <c r="K13" s="22">
        <v>124843</v>
      </c>
      <c r="L13" s="22">
        <v>125196</v>
      </c>
      <c r="M13" s="22">
        <v>122519</v>
      </c>
      <c r="N13" s="22">
        <v>372558</v>
      </c>
      <c r="O13" s="22"/>
      <c r="P13" s="22"/>
      <c r="Q13" s="22"/>
      <c r="R13" s="22"/>
      <c r="S13" s="22"/>
      <c r="T13" s="22"/>
      <c r="U13" s="22"/>
      <c r="V13" s="22"/>
      <c r="W13" s="22">
        <v>755114</v>
      </c>
      <c r="X13" s="22">
        <v>1012206</v>
      </c>
      <c r="Y13" s="22">
        <v>-257092</v>
      </c>
      <c r="Z13" s="23">
        <v>-25.399177637753578</v>
      </c>
      <c r="AA13" s="20">
        <v>2024413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3424000</v>
      </c>
      <c r="F25" s="22">
        <v>3424000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1711998</v>
      </c>
      <c r="Y25" s="22">
        <v>-1711998</v>
      </c>
      <c r="Z25" s="23">
        <v>-100</v>
      </c>
      <c r="AA25" s="20">
        <v>3424000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8251180</v>
      </c>
      <c r="D32" s="29">
        <f t="shared" ref="D32:Y32" si="0">SUM(D6:D31)</f>
        <v>0</v>
      </c>
      <c r="E32" s="30">
        <f t="shared" si="0"/>
        <v>32617257</v>
      </c>
      <c r="F32" s="31">
        <f t="shared" si="0"/>
        <v>32617257</v>
      </c>
      <c r="G32" s="31">
        <f t="shared" si="0"/>
        <v>252673</v>
      </c>
      <c r="H32" s="31">
        <f t="shared" si="0"/>
        <v>1881332</v>
      </c>
      <c r="I32" s="31">
        <f t="shared" si="0"/>
        <v>217161</v>
      </c>
      <c r="J32" s="31">
        <f t="shared" si="0"/>
        <v>2351166</v>
      </c>
      <c r="K32" s="31">
        <f t="shared" si="0"/>
        <v>186990</v>
      </c>
      <c r="L32" s="31">
        <f t="shared" si="0"/>
        <v>171381</v>
      </c>
      <c r="M32" s="31">
        <f t="shared" si="0"/>
        <v>164421</v>
      </c>
      <c r="N32" s="31">
        <f t="shared" si="0"/>
        <v>522792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2873958</v>
      </c>
      <c r="X32" s="31">
        <f t="shared" si="0"/>
        <v>16308636</v>
      </c>
      <c r="Y32" s="31">
        <f t="shared" si="0"/>
        <v>-13434678</v>
      </c>
      <c r="Z32" s="32">
        <f>+IF(X32&lt;&gt;0,+(Y32/X32)*100,0)</f>
        <v>-82.377692407875188</v>
      </c>
      <c r="AA32" s="29">
        <f>SUM(AA6:AA31)</f>
        <v>32617257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2164873</v>
      </c>
      <c r="D34" s="20"/>
      <c r="E34" s="21">
        <v>2137335</v>
      </c>
      <c r="F34" s="22">
        <v>2137335</v>
      </c>
      <c r="G34" s="22">
        <v>152819</v>
      </c>
      <c r="H34" s="22">
        <v>164625</v>
      </c>
      <c r="I34" s="22">
        <v>163393</v>
      </c>
      <c r="J34" s="22">
        <v>480837</v>
      </c>
      <c r="K34" s="22">
        <v>158619</v>
      </c>
      <c r="L34" s="22">
        <v>188640</v>
      </c>
      <c r="M34" s="22">
        <v>155948</v>
      </c>
      <c r="N34" s="22">
        <v>503207</v>
      </c>
      <c r="O34" s="22"/>
      <c r="P34" s="22"/>
      <c r="Q34" s="22"/>
      <c r="R34" s="22"/>
      <c r="S34" s="22"/>
      <c r="T34" s="22"/>
      <c r="U34" s="22"/>
      <c r="V34" s="22"/>
      <c r="W34" s="22">
        <v>984044</v>
      </c>
      <c r="X34" s="22">
        <v>1068666</v>
      </c>
      <c r="Y34" s="22">
        <v>-84622</v>
      </c>
      <c r="Z34" s="23">
        <v>-7.9184703171991995</v>
      </c>
      <c r="AA34" s="20">
        <v>2137335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34365814</v>
      </c>
      <c r="D36" s="20"/>
      <c r="E36" s="21">
        <v>25000000</v>
      </c>
      <c r="F36" s="22">
        <v>25000000</v>
      </c>
      <c r="G36" s="22">
        <v>898651</v>
      </c>
      <c r="H36" s="22">
        <v>9732200</v>
      </c>
      <c r="I36" s="22">
        <v>4027189</v>
      </c>
      <c r="J36" s="22">
        <v>14658040</v>
      </c>
      <c r="K36" s="22">
        <v>8394127</v>
      </c>
      <c r="L36" s="22">
        <v>2905160</v>
      </c>
      <c r="M36" s="22">
        <v>88478</v>
      </c>
      <c r="N36" s="22">
        <v>11387765</v>
      </c>
      <c r="O36" s="22"/>
      <c r="P36" s="22"/>
      <c r="Q36" s="22"/>
      <c r="R36" s="22"/>
      <c r="S36" s="22"/>
      <c r="T36" s="22"/>
      <c r="U36" s="22"/>
      <c r="V36" s="22"/>
      <c r="W36" s="22">
        <v>26045805</v>
      </c>
      <c r="X36" s="22">
        <v>12500000</v>
      </c>
      <c r="Y36" s="22">
        <v>13545805</v>
      </c>
      <c r="Z36" s="23">
        <v>108.36644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>
        <v>1204639</v>
      </c>
      <c r="D37" s="20"/>
      <c r="E37" s="21">
        <v>800000</v>
      </c>
      <c r="F37" s="22">
        <v>800000</v>
      </c>
      <c r="G37" s="22">
        <v>31737</v>
      </c>
      <c r="H37" s="22"/>
      <c r="I37" s="22">
        <v>424060</v>
      </c>
      <c r="J37" s="22">
        <v>455797</v>
      </c>
      <c r="K37" s="22">
        <v>173100</v>
      </c>
      <c r="L37" s="22"/>
      <c r="M37" s="22">
        <v>51000</v>
      </c>
      <c r="N37" s="22">
        <v>224100</v>
      </c>
      <c r="O37" s="22"/>
      <c r="P37" s="22"/>
      <c r="Q37" s="22"/>
      <c r="R37" s="22"/>
      <c r="S37" s="22"/>
      <c r="T37" s="22"/>
      <c r="U37" s="22"/>
      <c r="V37" s="22"/>
      <c r="W37" s="22">
        <v>679897</v>
      </c>
      <c r="X37" s="22">
        <v>400004</v>
      </c>
      <c r="Y37" s="22">
        <v>279893</v>
      </c>
      <c r="Z37" s="23">
        <v>69.972550274497252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10942864</v>
      </c>
      <c r="F38" s="22">
        <v>10942864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5471434</v>
      </c>
      <c r="Y38" s="22">
        <v>-5471434</v>
      </c>
      <c r="Z38" s="23">
        <v>-100</v>
      </c>
      <c r="AA38" s="20">
        <v>10942864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3565851</v>
      </c>
      <c r="F39" s="22">
        <v>3565851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1782924</v>
      </c>
      <c r="Y39" s="22">
        <v>-1782924</v>
      </c>
      <c r="Z39" s="23">
        <v>-100</v>
      </c>
      <c r="AA39" s="20">
        <v>3565851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340119</v>
      </c>
      <c r="D41" s="20"/>
      <c r="E41" s="21">
        <v>1300000</v>
      </c>
      <c r="F41" s="22">
        <v>1300000</v>
      </c>
      <c r="G41" s="22">
        <v>51000</v>
      </c>
      <c r="H41" s="22">
        <v>164760</v>
      </c>
      <c r="I41" s="22"/>
      <c r="J41" s="22">
        <v>215760</v>
      </c>
      <c r="K41" s="22"/>
      <c r="L41" s="22">
        <v>248035</v>
      </c>
      <c r="M41" s="22">
        <v>220855</v>
      </c>
      <c r="N41" s="22">
        <v>468890</v>
      </c>
      <c r="O41" s="22"/>
      <c r="P41" s="22"/>
      <c r="Q41" s="22"/>
      <c r="R41" s="22"/>
      <c r="S41" s="22"/>
      <c r="T41" s="22"/>
      <c r="U41" s="22"/>
      <c r="V41" s="22"/>
      <c r="W41" s="22">
        <v>684650</v>
      </c>
      <c r="X41" s="22">
        <v>650008</v>
      </c>
      <c r="Y41" s="22">
        <v>34642</v>
      </c>
      <c r="Z41" s="23">
        <v>5.3294728680262393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207763</v>
      </c>
      <c r="F43" s="22">
        <v>207763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103878</v>
      </c>
      <c r="Y43" s="22">
        <v>-103878</v>
      </c>
      <c r="Z43" s="23">
        <v>-100</v>
      </c>
      <c r="AA43" s="20">
        <v>207763</v>
      </c>
    </row>
    <row r="44" spans="1:27" ht="13.5" x14ac:dyDescent="0.25">
      <c r="A44" s="19" t="s">
        <v>69</v>
      </c>
      <c r="B44" s="15" t="s">
        <v>32</v>
      </c>
      <c r="C44" s="20">
        <v>1085703</v>
      </c>
      <c r="D44" s="20"/>
      <c r="E44" s="21">
        <v>1929866</v>
      </c>
      <c r="F44" s="22">
        <v>1929866</v>
      </c>
      <c r="G44" s="22">
        <v>127703</v>
      </c>
      <c r="H44" s="22">
        <v>140722</v>
      </c>
      <c r="I44" s="22">
        <v>54426</v>
      </c>
      <c r="J44" s="22">
        <v>322851</v>
      </c>
      <c r="K44" s="22">
        <v>43094</v>
      </c>
      <c r="L44" s="22">
        <v>40467</v>
      </c>
      <c r="M44" s="22">
        <v>280350</v>
      </c>
      <c r="N44" s="22">
        <v>363911</v>
      </c>
      <c r="O44" s="22"/>
      <c r="P44" s="22"/>
      <c r="Q44" s="22"/>
      <c r="R44" s="22"/>
      <c r="S44" s="22"/>
      <c r="T44" s="22"/>
      <c r="U44" s="22"/>
      <c r="V44" s="22"/>
      <c r="W44" s="22">
        <v>686762</v>
      </c>
      <c r="X44" s="22">
        <v>964938</v>
      </c>
      <c r="Y44" s="22">
        <v>-278176</v>
      </c>
      <c r="Z44" s="23">
        <v>-28.828380683525779</v>
      </c>
      <c r="AA44" s="20">
        <v>1929866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39161148</v>
      </c>
      <c r="D47" s="29">
        <f t="shared" ref="D47:Y47" si="1">SUM(D34:D46)</f>
        <v>0</v>
      </c>
      <c r="E47" s="30">
        <f t="shared" si="1"/>
        <v>45883679</v>
      </c>
      <c r="F47" s="31">
        <f t="shared" si="1"/>
        <v>45883679</v>
      </c>
      <c r="G47" s="31">
        <f t="shared" si="1"/>
        <v>1261910</v>
      </c>
      <c r="H47" s="31">
        <f t="shared" si="1"/>
        <v>10202307</v>
      </c>
      <c r="I47" s="31">
        <f t="shared" si="1"/>
        <v>4669068</v>
      </c>
      <c r="J47" s="31">
        <f t="shared" si="1"/>
        <v>16133285</v>
      </c>
      <c r="K47" s="31">
        <f t="shared" si="1"/>
        <v>8768940</v>
      </c>
      <c r="L47" s="31">
        <f t="shared" si="1"/>
        <v>3382302</v>
      </c>
      <c r="M47" s="31">
        <f t="shared" si="1"/>
        <v>796631</v>
      </c>
      <c r="N47" s="31">
        <f t="shared" si="1"/>
        <v>12947873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29081158</v>
      </c>
      <c r="X47" s="31">
        <f t="shared" si="1"/>
        <v>22941852</v>
      </c>
      <c r="Y47" s="31">
        <f t="shared" si="1"/>
        <v>6139306</v>
      </c>
      <c r="Z47" s="32">
        <f>+IF(X47&lt;&gt;0,+(Y47/X47)*100,0)</f>
        <v>26.760289448297375</v>
      </c>
      <c r="AA47" s="29">
        <f>SUM(AA34:AA46)</f>
        <v>45883679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-30909968</v>
      </c>
      <c r="D48" s="39">
        <f t="shared" si="2"/>
        <v>0</v>
      </c>
      <c r="E48" s="40">
        <f t="shared" si="2"/>
        <v>-13266422</v>
      </c>
      <c r="F48" s="41">
        <f t="shared" si="2"/>
        <v>-13266422</v>
      </c>
      <c r="G48" s="41">
        <f t="shared" si="2"/>
        <v>-1009237</v>
      </c>
      <c r="H48" s="41">
        <f t="shared" si="2"/>
        <v>-8320975</v>
      </c>
      <c r="I48" s="41">
        <f t="shared" si="2"/>
        <v>-4451907</v>
      </c>
      <c r="J48" s="41">
        <f t="shared" si="2"/>
        <v>-13782119</v>
      </c>
      <c r="K48" s="41">
        <f t="shared" si="2"/>
        <v>-8581950</v>
      </c>
      <c r="L48" s="41">
        <f t="shared" si="2"/>
        <v>-3210921</v>
      </c>
      <c r="M48" s="41">
        <f t="shared" si="2"/>
        <v>-632210</v>
      </c>
      <c r="N48" s="41">
        <f t="shared" si="2"/>
        <v>-12425081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-26207200</v>
      </c>
      <c r="X48" s="41">
        <f t="shared" si="2"/>
        <v>-6633216</v>
      </c>
      <c r="Y48" s="41">
        <f t="shared" si="2"/>
        <v>-19573984</v>
      </c>
      <c r="Z48" s="42">
        <f>+IF(X48&lt;&gt;0,+(Y48/X48)*100,0)</f>
        <v>295.09040561923507</v>
      </c>
      <c r="AA48" s="39">
        <f>+AA32-AA47</f>
        <v>-13266422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-30909968</v>
      </c>
      <c r="D51" s="48">
        <f t="shared" si="3"/>
        <v>0</v>
      </c>
      <c r="E51" s="49">
        <f t="shared" si="3"/>
        <v>-13266422</v>
      </c>
      <c r="F51" s="50">
        <f t="shared" si="3"/>
        <v>-13266422</v>
      </c>
      <c r="G51" s="50">
        <f t="shared" si="3"/>
        <v>-1009237</v>
      </c>
      <c r="H51" s="50">
        <f t="shared" si="3"/>
        <v>-8320975</v>
      </c>
      <c r="I51" s="50">
        <f t="shared" si="3"/>
        <v>-4451907</v>
      </c>
      <c r="J51" s="50">
        <f t="shared" si="3"/>
        <v>-13782119</v>
      </c>
      <c r="K51" s="50">
        <f t="shared" si="3"/>
        <v>-8581950</v>
      </c>
      <c r="L51" s="50">
        <f t="shared" si="3"/>
        <v>-3210921</v>
      </c>
      <c r="M51" s="50">
        <f t="shared" si="3"/>
        <v>-632210</v>
      </c>
      <c r="N51" s="50">
        <f t="shared" si="3"/>
        <v>-12425081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-26207200</v>
      </c>
      <c r="X51" s="50">
        <f t="shared" si="3"/>
        <v>-6633216</v>
      </c>
      <c r="Y51" s="50">
        <f t="shared" si="3"/>
        <v>-19573984</v>
      </c>
      <c r="Z51" s="51">
        <f>+IF(X51&lt;&gt;0,+(Y51/X51)*100,0)</f>
        <v>295.09040561923507</v>
      </c>
      <c r="AA51" s="48">
        <f>SUM(AA48:AA50)</f>
        <v>-13266422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-30909968</v>
      </c>
      <c r="D53" s="54">
        <f>+D51-D52</f>
        <v>0</v>
      </c>
      <c r="E53" s="55">
        <f t="shared" si="4"/>
        <v>-13266422</v>
      </c>
      <c r="F53" s="56">
        <f t="shared" si="4"/>
        <v>-13266422</v>
      </c>
      <c r="G53" s="56">
        <f t="shared" si="4"/>
        <v>-1009237</v>
      </c>
      <c r="H53" s="56">
        <f t="shared" si="4"/>
        <v>-8320975</v>
      </c>
      <c r="I53" s="56">
        <f t="shared" si="4"/>
        <v>-4451907</v>
      </c>
      <c r="J53" s="56">
        <f t="shared" si="4"/>
        <v>-13782119</v>
      </c>
      <c r="K53" s="56">
        <f t="shared" si="4"/>
        <v>-8581950</v>
      </c>
      <c r="L53" s="56">
        <f t="shared" si="4"/>
        <v>-3210921</v>
      </c>
      <c r="M53" s="56">
        <f t="shared" si="4"/>
        <v>-632210</v>
      </c>
      <c r="N53" s="56">
        <f t="shared" si="4"/>
        <v>-12425081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-26207200</v>
      </c>
      <c r="X53" s="56">
        <f t="shared" si="4"/>
        <v>-6633216</v>
      </c>
      <c r="Y53" s="56">
        <f t="shared" si="4"/>
        <v>-19573984</v>
      </c>
      <c r="Z53" s="57">
        <f>+IF(X53&lt;&gt;0,+(Y53/X53)*100,0)</f>
        <v>295.09040561923507</v>
      </c>
      <c r="AA53" s="54">
        <f>+AA51-AA52</f>
        <v>-13266422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-30909968</v>
      </c>
      <c r="D56" s="48">
        <f>SUM(D53:D55)</f>
        <v>0</v>
      </c>
      <c r="E56" s="49">
        <f t="shared" si="5"/>
        <v>-13266422</v>
      </c>
      <c r="F56" s="50">
        <f t="shared" si="5"/>
        <v>-13266422</v>
      </c>
      <c r="G56" s="50">
        <f t="shared" si="5"/>
        <v>-1009237</v>
      </c>
      <c r="H56" s="50">
        <f t="shared" si="5"/>
        <v>-8320975</v>
      </c>
      <c r="I56" s="50">
        <f t="shared" si="5"/>
        <v>-4451907</v>
      </c>
      <c r="J56" s="50">
        <f t="shared" si="5"/>
        <v>-13782119</v>
      </c>
      <c r="K56" s="50">
        <f t="shared" si="5"/>
        <v>-8581950</v>
      </c>
      <c r="L56" s="50">
        <f t="shared" si="5"/>
        <v>-3210921</v>
      </c>
      <c r="M56" s="50">
        <f t="shared" si="5"/>
        <v>-632210</v>
      </c>
      <c r="N56" s="50">
        <f t="shared" si="5"/>
        <v>-12425081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-26207200</v>
      </c>
      <c r="X56" s="50">
        <f t="shared" si="5"/>
        <v>-6633216</v>
      </c>
      <c r="Y56" s="50">
        <f t="shared" si="5"/>
        <v>-19573984</v>
      </c>
      <c r="Z56" s="51">
        <f>+IF(X56&lt;&gt;0,+(Y56/X56)*100,0)</f>
        <v>295.09040561923507</v>
      </c>
      <c r="AA56" s="48">
        <f>SUM(AA53:AA55)</f>
        <v>-13266422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-30909968</v>
      </c>
      <c r="D59" s="65">
        <f>SUM(D56:D58)</f>
        <v>0</v>
      </c>
      <c r="E59" s="66">
        <f t="shared" si="6"/>
        <v>-13266422</v>
      </c>
      <c r="F59" s="67">
        <f t="shared" si="6"/>
        <v>-13266422</v>
      </c>
      <c r="G59" s="67">
        <f t="shared" si="6"/>
        <v>-1009237</v>
      </c>
      <c r="H59" s="67">
        <f t="shared" si="6"/>
        <v>-8320975</v>
      </c>
      <c r="I59" s="67">
        <f t="shared" si="6"/>
        <v>-4451907</v>
      </c>
      <c r="J59" s="67">
        <f t="shared" si="6"/>
        <v>-13782119</v>
      </c>
      <c r="K59" s="67">
        <f t="shared" si="6"/>
        <v>-8581950</v>
      </c>
      <c r="L59" s="67">
        <f t="shared" si="6"/>
        <v>-3210921</v>
      </c>
      <c r="M59" s="67">
        <f t="shared" si="6"/>
        <v>-632210</v>
      </c>
      <c r="N59" s="67">
        <f t="shared" si="6"/>
        <v>-12425081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-26207200</v>
      </c>
      <c r="X59" s="67">
        <f t="shared" si="6"/>
        <v>-6633216</v>
      </c>
      <c r="Y59" s="67">
        <f t="shared" si="6"/>
        <v>-19573984</v>
      </c>
      <c r="Z59" s="68">
        <f>+IF(X59&lt;&gt;0,+(Y59/X59)*100,0)</f>
        <v>295.09040561923507</v>
      </c>
      <c r="AA59" s="65">
        <f>SUM(AA56:AA58)</f>
        <v>-13266422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53363462</v>
      </c>
      <c r="D6" s="20"/>
      <c r="E6" s="21">
        <v>75918453</v>
      </c>
      <c r="F6" s="22">
        <v>75918453</v>
      </c>
      <c r="G6" s="22">
        <v>7730055</v>
      </c>
      <c r="H6" s="22">
        <v>6479264</v>
      </c>
      <c r="I6" s="22">
        <v>5060853</v>
      </c>
      <c r="J6" s="22">
        <v>19270172</v>
      </c>
      <c r="K6" s="22">
        <v>4394891</v>
      </c>
      <c r="L6" s="22">
        <v>2717693</v>
      </c>
      <c r="M6" s="22">
        <v>6309657</v>
      </c>
      <c r="N6" s="22">
        <v>13422241</v>
      </c>
      <c r="O6" s="22"/>
      <c r="P6" s="22"/>
      <c r="Q6" s="22"/>
      <c r="R6" s="22"/>
      <c r="S6" s="22"/>
      <c r="T6" s="22"/>
      <c r="U6" s="22"/>
      <c r="V6" s="22"/>
      <c r="W6" s="22">
        <v>32692413</v>
      </c>
      <c r="X6" s="22">
        <v>37959222</v>
      </c>
      <c r="Y6" s="22">
        <v>-5266809</v>
      </c>
      <c r="Z6" s="23">
        <v>-13.874912926297595</v>
      </c>
      <c r="AA6" s="20">
        <v>75918453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75017</v>
      </c>
      <c r="D23" s="20"/>
      <c r="E23" s="21">
        <v>405809</v>
      </c>
      <c r="F23" s="22">
        <v>405809</v>
      </c>
      <c r="G23" s="22">
        <v>8931</v>
      </c>
      <c r="H23" s="22">
        <v>5024</v>
      </c>
      <c r="I23" s="22">
        <v>2233</v>
      </c>
      <c r="J23" s="22">
        <v>16188</v>
      </c>
      <c r="K23" s="22">
        <v>12838</v>
      </c>
      <c r="L23" s="22">
        <v>8931</v>
      </c>
      <c r="M23" s="22">
        <v>2233</v>
      </c>
      <c r="N23" s="22">
        <v>24002</v>
      </c>
      <c r="O23" s="22"/>
      <c r="P23" s="22"/>
      <c r="Q23" s="22"/>
      <c r="R23" s="22"/>
      <c r="S23" s="22"/>
      <c r="T23" s="22"/>
      <c r="U23" s="22"/>
      <c r="V23" s="22"/>
      <c r="W23" s="22">
        <v>40190</v>
      </c>
      <c r="X23" s="22">
        <v>202902</v>
      </c>
      <c r="Y23" s="22">
        <v>-162712</v>
      </c>
      <c r="Z23" s="23">
        <v>-80.192408157632741</v>
      </c>
      <c r="AA23" s="20">
        <v>405809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3276000</v>
      </c>
      <c r="F25" s="22">
        <v>3276000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1638000</v>
      </c>
      <c r="Y25" s="22">
        <v>-1638000</v>
      </c>
      <c r="Z25" s="23">
        <v>-100</v>
      </c>
      <c r="AA25" s="20">
        <v>3276000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53438479</v>
      </c>
      <c r="D32" s="29">
        <f t="shared" ref="D32:Y32" si="0">SUM(D6:D31)</f>
        <v>0</v>
      </c>
      <c r="E32" s="30">
        <f t="shared" si="0"/>
        <v>79600262</v>
      </c>
      <c r="F32" s="31">
        <f t="shared" si="0"/>
        <v>79600262</v>
      </c>
      <c r="G32" s="31">
        <f t="shared" si="0"/>
        <v>7738986</v>
      </c>
      <c r="H32" s="31">
        <f t="shared" si="0"/>
        <v>6484288</v>
      </c>
      <c r="I32" s="31">
        <f t="shared" si="0"/>
        <v>5063086</v>
      </c>
      <c r="J32" s="31">
        <f t="shared" si="0"/>
        <v>19286360</v>
      </c>
      <c r="K32" s="31">
        <f t="shared" si="0"/>
        <v>4407729</v>
      </c>
      <c r="L32" s="31">
        <f t="shared" si="0"/>
        <v>2726624</v>
      </c>
      <c r="M32" s="31">
        <f t="shared" si="0"/>
        <v>6311890</v>
      </c>
      <c r="N32" s="31">
        <f t="shared" si="0"/>
        <v>13446243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32732603</v>
      </c>
      <c r="X32" s="31">
        <f t="shared" si="0"/>
        <v>39800124</v>
      </c>
      <c r="Y32" s="31">
        <f t="shared" si="0"/>
        <v>-7067521</v>
      </c>
      <c r="Z32" s="32">
        <f>+IF(X32&lt;&gt;0,+(Y32/X32)*100,0)</f>
        <v>-17.757535127277492</v>
      </c>
      <c r="AA32" s="29">
        <f>SUM(AA6:AA31)</f>
        <v>79600262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4131640</v>
      </c>
      <c r="D34" s="20"/>
      <c r="E34" s="21">
        <v>1938337</v>
      </c>
      <c r="F34" s="22">
        <v>1938337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969168</v>
      </c>
      <c r="Y34" s="22">
        <v>-969168</v>
      </c>
      <c r="Z34" s="23">
        <v>-100</v>
      </c>
      <c r="AA34" s="20">
        <v>1938337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48130096</v>
      </c>
      <c r="D36" s="20"/>
      <c r="E36" s="21">
        <v>42337689</v>
      </c>
      <c r="F36" s="22">
        <v>42337689</v>
      </c>
      <c r="G36" s="22">
        <v>6806153</v>
      </c>
      <c r="H36" s="22">
        <v>6711405</v>
      </c>
      <c r="I36" s="22">
        <v>4029352</v>
      </c>
      <c r="J36" s="22">
        <v>17546910</v>
      </c>
      <c r="K36" s="22">
        <v>700323</v>
      </c>
      <c r="L36" s="22">
        <v>496904</v>
      </c>
      <c r="M36" s="22">
        <v>7804310</v>
      </c>
      <c r="N36" s="22">
        <v>9001537</v>
      </c>
      <c r="O36" s="22"/>
      <c r="P36" s="22"/>
      <c r="Q36" s="22"/>
      <c r="R36" s="22"/>
      <c r="S36" s="22"/>
      <c r="T36" s="22"/>
      <c r="U36" s="22"/>
      <c r="V36" s="22"/>
      <c r="W36" s="22">
        <v>26548447</v>
      </c>
      <c r="X36" s="22">
        <v>21168846</v>
      </c>
      <c r="Y36" s="22">
        <v>5379601</v>
      </c>
      <c r="Z36" s="23">
        <v>25.412821275189017</v>
      </c>
      <c r="AA36" s="20">
        <v>42337689</v>
      </c>
    </row>
    <row r="37" spans="1:27" ht="13.5" x14ac:dyDescent="0.25">
      <c r="A37" s="19" t="s">
        <v>63</v>
      </c>
      <c r="B37" s="15" t="s">
        <v>32</v>
      </c>
      <c r="C37" s="20">
        <v>133965</v>
      </c>
      <c r="D37" s="20"/>
      <c r="E37" s="21">
        <v>133484</v>
      </c>
      <c r="F37" s="22">
        <v>133484</v>
      </c>
      <c r="G37" s="22"/>
      <c r="H37" s="22">
        <v>1186</v>
      </c>
      <c r="I37" s="22"/>
      <c r="J37" s="22">
        <v>1186</v>
      </c>
      <c r="K37" s="22"/>
      <c r="L37" s="22">
        <v>23380</v>
      </c>
      <c r="M37" s="22">
        <v>1000</v>
      </c>
      <c r="N37" s="22">
        <v>24380</v>
      </c>
      <c r="O37" s="22"/>
      <c r="P37" s="22"/>
      <c r="Q37" s="22"/>
      <c r="R37" s="22"/>
      <c r="S37" s="22"/>
      <c r="T37" s="22"/>
      <c r="U37" s="22"/>
      <c r="V37" s="22"/>
      <c r="W37" s="22">
        <v>25566</v>
      </c>
      <c r="X37" s="22">
        <v>66744</v>
      </c>
      <c r="Y37" s="22">
        <v>-41178</v>
      </c>
      <c r="Z37" s="23">
        <v>-61.695433297375047</v>
      </c>
      <c r="AA37" s="20">
        <v>133484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1666668</v>
      </c>
      <c r="Y39" s="22">
        <v>-1666668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6668875</v>
      </c>
      <c r="D41" s="20"/>
      <c r="E41" s="21">
        <v>4569470</v>
      </c>
      <c r="F41" s="22">
        <v>4569470</v>
      </c>
      <c r="G41" s="22">
        <v>493</v>
      </c>
      <c r="H41" s="22">
        <v>314739</v>
      </c>
      <c r="I41" s="22">
        <v>27043</v>
      </c>
      <c r="J41" s="22">
        <v>342275</v>
      </c>
      <c r="K41" s="22">
        <v>15246</v>
      </c>
      <c r="L41" s="22">
        <v>16474</v>
      </c>
      <c r="M41" s="22">
        <v>157696</v>
      </c>
      <c r="N41" s="22">
        <v>189416</v>
      </c>
      <c r="O41" s="22"/>
      <c r="P41" s="22"/>
      <c r="Q41" s="22"/>
      <c r="R41" s="22"/>
      <c r="S41" s="22"/>
      <c r="T41" s="22"/>
      <c r="U41" s="22"/>
      <c r="V41" s="22"/>
      <c r="W41" s="22">
        <v>531691</v>
      </c>
      <c r="X41" s="22">
        <v>2284752</v>
      </c>
      <c r="Y41" s="22">
        <v>-1753061</v>
      </c>
      <c r="Z41" s="23">
        <v>-76.72872154176909</v>
      </c>
      <c r="AA41" s="20">
        <v>4569470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6760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4641601</v>
      </c>
      <c r="D44" s="20"/>
      <c r="E44" s="21">
        <v>98786</v>
      </c>
      <c r="F44" s="22">
        <v>98786</v>
      </c>
      <c r="G44" s="22"/>
      <c r="H44" s="22">
        <v>395966</v>
      </c>
      <c r="I44" s="22">
        <v>451244</v>
      </c>
      <c r="J44" s="22">
        <v>847210</v>
      </c>
      <c r="K44" s="22">
        <v>107698</v>
      </c>
      <c r="L44" s="22">
        <v>426805</v>
      </c>
      <c r="M44" s="22">
        <v>504641</v>
      </c>
      <c r="N44" s="22">
        <v>1039144</v>
      </c>
      <c r="O44" s="22"/>
      <c r="P44" s="22"/>
      <c r="Q44" s="22"/>
      <c r="R44" s="22"/>
      <c r="S44" s="22"/>
      <c r="T44" s="22"/>
      <c r="U44" s="22"/>
      <c r="V44" s="22"/>
      <c r="W44" s="22">
        <v>1886354</v>
      </c>
      <c r="X44" s="22">
        <v>49398</v>
      </c>
      <c r="Y44" s="22">
        <v>1836956</v>
      </c>
      <c r="Z44" s="23">
        <v>3718.6849670027132</v>
      </c>
      <c r="AA44" s="20">
        <v>98786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63712937</v>
      </c>
      <c r="D47" s="29">
        <f t="shared" ref="D47:Y47" si="1">SUM(D34:D46)</f>
        <v>0</v>
      </c>
      <c r="E47" s="30">
        <f t="shared" si="1"/>
        <v>54911099</v>
      </c>
      <c r="F47" s="31">
        <f t="shared" si="1"/>
        <v>54911099</v>
      </c>
      <c r="G47" s="31">
        <f t="shared" si="1"/>
        <v>6806646</v>
      </c>
      <c r="H47" s="31">
        <f t="shared" si="1"/>
        <v>7423296</v>
      </c>
      <c r="I47" s="31">
        <f t="shared" si="1"/>
        <v>4507639</v>
      </c>
      <c r="J47" s="31">
        <f t="shared" si="1"/>
        <v>18737581</v>
      </c>
      <c r="K47" s="31">
        <f t="shared" si="1"/>
        <v>823267</v>
      </c>
      <c r="L47" s="31">
        <f t="shared" si="1"/>
        <v>963563</v>
      </c>
      <c r="M47" s="31">
        <f t="shared" si="1"/>
        <v>8467647</v>
      </c>
      <c r="N47" s="31">
        <f t="shared" si="1"/>
        <v>10254477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28992058</v>
      </c>
      <c r="X47" s="31">
        <f t="shared" si="1"/>
        <v>27455574</v>
      </c>
      <c r="Y47" s="31">
        <f t="shared" si="1"/>
        <v>1536484</v>
      </c>
      <c r="Z47" s="32">
        <f>+IF(X47&lt;&gt;0,+(Y47/X47)*100,0)</f>
        <v>5.5962552449276783</v>
      </c>
      <c r="AA47" s="29">
        <f>SUM(AA34:AA46)</f>
        <v>54911099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-10274458</v>
      </c>
      <c r="D48" s="39">
        <f t="shared" si="2"/>
        <v>0</v>
      </c>
      <c r="E48" s="40">
        <f t="shared" si="2"/>
        <v>24689163</v>
      </c>
      <c r="F48" s="41">
        <f t="shared" si="2"/>
        <v>24689163</v>
      </c>
      <c r="G48" s="41">
        <f t="shared" si="2"/>
        <v>932340</v>
      </c>
      <c r="H48" s="41">
        <f t="shared" si="2"/>
        <v>-939008</v>
      </c>
      <c r="I48" s="41">
        <f t="shared" si="2"/>
        <v>555447</v>
      </c>
      <c r="J48" s="41">
        <f t="shared" si="2"/>
        <v>548779</v>
      </c>
      <c r="K48" s="41">
        <f t="shared" si="2"/>
        <v>3584462</v>
      </c>
      <c r="L48" s="41">
        <f t="shared" si="2"/>
        <v>1763061</v>
      </c>
      <c r="M48" s="41">
        <f t="shared" si="2"/>
        <v>-2155757</v>
      </c>
      <c r="N48" s="41">
        <f t="shared" si="2"/>
        <v>3191766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3740545</v>
      </c>
      <c r="X48" s="41">
        <f t="shared" si="2"/>
        <v>12344550</v>
      </c>
      <c r="Y48" s="41">
        <f t="shared" si="2"/>
        <v>-8604005</v>
      </c>
      <c r="Z48" s="42">
        <f>+IF(X48&lt;&gt;0,+(Y48/X48)*100,0)</f>
        <v>-69.698814456582056</v>
      </c>
      <c r="AA48" s="39">
        <f>+AA32-AA47</f>
        <v>24689163</v>
      </c>
    </row>
    <row r="49" spans="1:27" ht="25.5" x14ac:dyDescent="0.25">
      <c r="A49" s="43" t="s">
        <v>74</v>
      </c>
      <c r="B49" s="15" t="s">
        <v>32</v>
      </c>
      <c r="C49" s="20">
        <v>4000000</v>
      </c>
      <c r="D49" s="20"/>
      <c r="E49" s="21">
        <v>3000000</v>
      </c>
      <c r="F49" s="22">
        <v>3000000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</v>
      </c>
      <c r="Y49" s="22">
        <v>-1500000</v>
      </c>
      <c r="Z49" s="23">
        <v>-100</v>
      </c>
      <c r="AA49" s="20">
        <v>3000000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-6274458</v>
      </c>
      <c r="D51" s="48">
        <f t="shared" si="3"/>
        <v>0</v>
      </c>
      <c r="E51" s="49">
        <f t="shared" si="3"/>
        <v>27689163</v>
      </c>
      <c r="F51" s="50">
        <f t="shared" si="3"/>
        <v>27689163</v>
      </c>
      <c r="G51" s="50">
        <f t="shared" si="3"/>
        <v>932340</v>
      </c>
      <c r="H51" s="50">
        <f t="shared" si="3"/>
        <v>-939008</v>
      </c>
      <c r="I51" s="50">
        <f t="shared" si="3"/>
        <v>555447</v>
      </c>
      <c r="J51" s="50">
        <f t="shared" si="3"/>
        <v>548779</v>
      </c>
      <c r="K51" s="50">
        <f t="shared" si="3"/>
        <v>3584462</v>
      </c>
      <c r="L51" s="50">
        <f t="shared" si="3"/>
        <v>1763061</v>
      </c>
      <c r="M51" s="50">
        <f t="shared" si="3"/>
        <v>-2155757</v>
      </c>
      <c r="N51" s="50">
        <f t="shared" si="3"/>
        <v>3191766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3740545</v>
      </c>
      <c r="X51" s="50">
        <f t="shared" si="3"/>
        <v>13844550</v>
      </c>
      <c r="Y51" s="50">
        <f t="shared" si="3"/>
        <v>-10104005</v>
      </c>
      <c r="Z51" s="51">
        <f>+IF(X51&lt;&gt;0,+(Y51/X51)*100,0)</f>
        <v>-72.981823172295236</v>
      </c>
      <c r="AA51" s="48">
        <f>SUM(AA48:AA50)</f>
        <v>27689163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-6274458</v>
      </c>
      <c r="D53" s="54">
        <f>+D51-D52</f>
        <v>0</v>
      </c>
      <c r="E53" s="55">
        <f t="shared" si="4"/>
        <v>27689163</v>
      </c>
      <c r="F53" s="56">
        <f t="shared" si="4"/>
        <v>27689163</v>
      </c>
      <c r="G53" s="56">
        <f t="shared" si="4"/>
        <v>932340</v>
      </c>
      <c r="H53" s="56">
        <f t="shared" si="4"/>
        <v>-939008</v>
      </c>
      <c r="I53" s="56">
        <f t="shared" si="4"/>
        <v>555447</v>
      </c>
      <c r="J53" s="56">
        <f t="shared" si="4"/>
        <v>548779</v>
      </c>
      <c r="K53" s="56">
        <f t="shared" si="4"/>
        <v>3584462</v>
      </c>
      <c r="L53" s="56">
        <f t="shared" si="4"/>
        <v>1763061</v>
      </c>
      <c r="M53" s="56">
        <f t="shared" si="4"/>
        <v>-2155757</v>
      </c>
      <c r="N53" s="56">
        <f t="shared" si="4"/>
        <v>3191766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3740545</v>
      </c>
      <c r="X53" s="56">
        <f t="shared" si="4"/>
        <v>13844550</v>
      </c>
      <c r="Y53" s="56">
        <f t="shared" si="4"/>
        <v>-10104005</v>
      </c>
      <c r="Z53" s="57">
        <f>+IF(X53&lt;&gt;0,+(Y53/X53)*100,0)</f>
        <v>-72.981823172295236</v>
      </c>
      <c r="AA53" s="54">
        <f>+AA51-AA52</f>
        <v>27689163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-6274458</v>
      </c>
      <c r="D56" s="48">
        <f>SUM(D53:D55)</f>
        <v>0</v>
      </c>
      <c r="E56" s="49">
        <f t="shared" si="5"/>
        <v>27689163</v>
      </c>
      <c r="F56" s="50">
        <f t="shared" si="5"/>
        <v>27689163</v>
      </c>
      <c r="G56" s="50">
        <f t="shared" si="5"/>
        <v>932340</v>
      </c>
      <c r="H56" s="50">
        <f t="shared" si="5"/>
        <v>-939008</v>
      </c>
      <c r="I56" s="50">
        <f t="shared" si="5"/>
        <v>555447</v>
      </c>
      <c r="J56" s="50">
        <f t="shared" si="5"/>
        <v>548779</v>
      </c>
      <c r="K56" s="50">
        <f t="shared" si="5"/>
        <v>3584462</v>
      </c>
      <c r="L56" s="50">
        <f t="shared" si="5"/>
        <v>1763061</v>
      </c>
      <c r="M56" s="50">
        <f t="shared" si="5"/>
        <v>-2155757</v>
      </c>
      <c r="N56" s="50">
        <f t="shared" si="5"/>
        <v>3191766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3740545</v>
      </c>
      <c r="X56" s="50">
        <f t="shared" si="5"/>
        <v>13844550</v>
      </c>
      <c r="Y56" s="50">
        <f t="shared" si="5"/>
        <v>-10104005</v>
      </c>
      <c r="Z56" s="51">
        <f>+IF(X56&lt;&gt;0,+(Y56/X56)*100,0)</f>
        <v>-72.981823172295236</v>
      </c>
      <c r="AA56" s="48">
        <f>SUM(AA53:AA55)</f>
        <v>27689163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-6274458</v>
      </c>
      <c r="D59" s="65">
        <f>SUM(D56:D58)</f>
        <v>0</v>
      </c>
      <c r="E59" s="66">
        <f t="shared" si="6"/>
        <v>27689163</v>
      </c>
      <c r="F59" s="67">
        <f t="shared" si="6"/>
        <v>27689163</v>
      </c>
      <c r="G59" s="67">
        <f t="shared" si="6"/>
        <v>932340</v>
      </c>
      <c r="H59" s="67">
        <f t="shared" si="6"/>
        <v>-939008</v>
      </c>
      <c r="I59" s="67">
        <f t="shared" si="6"/>
        <v>555447</v>
      </c>
      <c r="J59" s="67">
        <f t="shared" si="6"/>
        <v>548779</v>
      </c>
      <c r="K59" s="67">
        <f t="shared" si="6"/>
        <v>3584462</v>
      </c>
      <c r="L59" s="67">
        <f t="shared" si="6"/>
        <v>1763061</v>
      </c>
      <c r="M59" s="67">
        <f t="shared" si="6"/>
        <v>-2155757</v>
      </c>
      <c r="N59" s="67">
        <f t="shared" si="6"/>
        <v>3191766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3740545</v>
      </c>
      <c r="X59" s="67">
        <f t="shared" si="6"/>
        <v>13844550</v>
      </c>
      <c r="Y59" s="67">
        <f t="shared" si="6"/>
        <v>-10104005</v>
      </c>
      <c r="Z59" s="68">
        <f>+IF(X59&lt;&gt;0,+(Y59/X59)*100,0)</f>
        <v>-72.981823172295236</v>
      </c>
      <c r="AA59" s="65">
        <f>SUM(AA56:AA58)</f>
        <v>27689163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769979871</v>
      </c>
      <c r="D6" s="20"/>
      <c r="E6" s="21">
        <v>817184134</v>
      </c>
      <c r="F6" s="22">
        <v>817184134</v>
      </c>
      <c r="G6" s="22">
        <v>76124504</v>
      </c>
      <c r="H6" s="22">
        <v>85828924</v>
      </c>
      <c r="I6" s="22">
        <v>86959352</v>
      </c>
      <c r="J6" s="22">
        <v>248912780</v>
      </c>
      <c r="K6" s="22">
        <v>67296271</v>
      </c>
      <c r="L6" s="22">
        <v>61818960</v>
      </c>
      <c r="M6" s="22">
        <v>64466101</v>
      </c>
      <c r="N6" s="22">
        <v>193581332</v>
      </c>
      <c r="O6" s="22"/>
      <c r="P6" s="22"/>
      <c r="Q6" s="22"/>
      <c r="R6" s="22"/>
      <c r="S6" s="22"/>
      <c r="T6" s="22"/>
      <c r="U6" s="22"/>
      <c r="V6" s="22"/>
      <c r="W6" s="22">
        <v>442494112</v>
      </c>
      <c r="X6" s="22">
        <v>408592038</v>
      </c>
      <c r="Y6" s="22">
        <v>33902074</v>
      </c>
      <c r="Z6" s="23">
        <v>8.2972918821291373</v>
      </c>
      <c r="AA6" s="20">
        <v>817184134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9127</v>
      </c>
      <c r="D10" s="20"/>
      <c r="E10" s="21">
        <v>4098183</v>
      </c>
      <c r="F10" s="22">
        <v>4098183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2049090</v>
      </c>
      <c r="Y10" s="22">
        <v>-2049090</v>
      </c>
      <c r="Z10" s="23">
        <v>-100</v>
      </c>
      <c r="AA10" s="20">
        <v>4098183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47272469</v>
      </c>
      <c r="D13" s="20"/>
      <c r="E13" s="21">
        <v>66143483</v>
      </c>
      <c r="F13" s="22">
        <v>66143483</v>
      </c>
      <c r="G13" s="22">
        <v>3972216</v>
      </c>
      <c r="H13" s="22">
        <v>4008820</v>
      </c>
      <c r="I13" s="22">
        <v>4325499</v>
      </c>
      <c r="J13" s="22">
        <v>12306535</v>
      </c>
      <c r="K13" s="22">
        <v>4504569</v>
      </c>
      <c r="L13" s="22">
        <v>4576628</v>
      </c>
      <c r="M13" s="22">
        <v>4580930</v>
      </c>
      <c r="N13" s="22">
        <v>13662127</v>
      </c>
      <c r="O13" s="22"/>
      <c r="P13" s="22"/>
      <c r="Q13" s="22"/>
      <c r="R13" s="22"/>
      <c r="S13" s="22"/>
      <c r="T13" s="22"/>
      <c r="U13" s="22"/>
      <c r="V13" s="22"/>
      <c r="W13" s="22">
        <v>25968662</v>
      </c>
      <c r="X13" s="22">
        <v>33071736</v>
      </c>
      <c r="Y13" s="22">
        <v>-7103074</v>
      </c>
      <c r="Z13" s="23">
        <v>-21.477777882600417</v>
      </c>
      <c r="AA13" s="20">
        <v>66143483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38228</v>
      </c>
      <c r="H19" s="22">
        <v>19846</v>
      </c>
      <c r="I19" s="22">
        <v>68590</v>
      </c>
      <c r="J19" s="22">
        <v>126664</v>
      </c>
      <c r="K19" s="22">
        <v>56271</v>
      </c>
      <c r="L19" s="22">
        <v>22425</v>
      </c>
      <c r="M19" s="22">
        <v>31027</v>
      </c>
      <c r="N19" s="22">
        <v>109723</v>
      </c>
      <c r="O19" s="22"/>
      <c r="P19" s="22"/>
      <c r="Q19" s="22"/>
      <c r="R19" s="22"/>
      <c r="S19" s="22"/>
      <c r="T19" s="22"/>
      <c r="U19" s="22"/>
      <c r="V19" s="22"/>
      <c r="W19" s="22">
        <v>236387</v>
      </c>
      <c r="X19" s="22"/>
      <c r="Y19" s="22">
        <v>236387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817261467</v>
      </c>
      <c r="D32" s="29">
        <f t="shared" ref="D32:Y32" si="0">SUM(D6:D31)</f>
        <v>0</v>
      </c>
      <c r="E32" s="30">
        <f t="shared" si="0"/>
        <v>887425800</v>
      </c>
      <c r="F32" s="31">
        <f t="shared" si="0"/>
        <v>887425800</v>
      </c>
      <c r="G32" s="31">
        <f t="shared" si="0"/>
        <v>80134948</v>
      </c>
      <c r="H32" s="31">
        <f t="shared" si="0"/>
        <v>89857590</v>
      </c>
      <c r="I32" s="31">
        <f t="shared" si="0"/>
        <v>91353441</v>
      </c>
      <c r="J32" s="31">
        <f t="shared" si="0"/>
        <v>261345979</v>
      </c>
      <c r="K32" s="31">
        <f t="shared" si="0"/>
        <v>71857111</v>
      </c>
      <c r="L32" s="31">
        <f t="shared" si="0"/>
        <v>66418013</v>
      </c>
      <c r="M32" s="31">
        <f t="shared" si="0"/>
        <v>69078058</v>
      </c>
      <c r="N32" s="31">
        <f t="shared" si="0"/>
        <v>207353182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468699161</v>
      </c>
      <c r="X32" s="31">
        <f t="shared" si="0"/>
        <v>443712864</v>
      </c>
      <c r="Y32" s="31">
        <f t="shared" si="0"/>
        <v>24986297</v>
      </c>
      <c r="Z32" s="32">
        <f>+IF(X32&lt;&gt;0,+(Y32/X32)*100,0)</f>
        <v>5.6311860726219551</v>
      </c>
      <c r="AA32" s="29">
        <f>SUM(AA6:AA31)</f>
        <v>887425800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52676305</v>
      </c>
      <c r="D34" s="20"/>
      <c r="E34" s="21">
        <v>49388094</v>
      </c>
      <c r="F34" s="22">
        <v>49388094</v>
      </c>
      <c r="G34" s="22">
        <v>5575157</v>
      </c>
      <c r="H34" s="22">
        <v>4519327</v>
      </c>
      <c r="I34" s="22">
        <v>5005478</v>
      </c>
      <c r="J34" s="22">
        <v>15099962</v>
      </c>
      <c r="K34" s="22">
        <v>4476703</v>
      </c>
      <c r="L34" s="22">
        <v>4737940</v>
      </c>
      <c r="M34" s="22">
        <v>4779730</v>
      </c>
      <c r="N34" s="22">
        <v>13994373</v>
      </c>
      <c r="O34" s="22"/>
      <c r="P34" s="22"/>
      <c r="Q34" s="22"/>
      <c r="R34" s="22"/>
      <c r="S34" s="22"/>
      <c r="T34" s="22"/>
      <c r="U34" s="22"/>
      <c r="V34" s="22"/>
      <c r="W34" s="22">
        <v>29094335</v>
      </c>
      <c r="X34" s="22">
        <v>24694260</v>
      </c>
      <c r="Y34" s="22">
        <v>4400075</v>
      </c>
      <c r="Z34" s="23">
        <v>17.818209575828554</v>
      </c>
      <c r="AA34" s="20">
        <v>49388094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1041613813</v>
      </c>
      <c r="D36" s="20"/>
      <c r="E36" s="21">
        <v>752663181</v>
      </c>
      <c r="F36" s="22">
        <v>752663181</v>
      </c>
      <c r="G36" s="22">
        <v>108695652</v>
      </c>
      <c r="H36" s="22">
        <v>-290968575</v>
      </c>
      <c r="I36" s="22">
        <v>24883397</v>
      </c>
      <c r="J36" s="22">
        <v>-157389526</v>
      </c>
      <c r="K36" s="22">
        <v>332138315</v>
      </c>
      <c r="L36" s="22">
        <v>5023519</v>
      </c>
      <c r="M36" s="22">
        <v>116494764</v>
      </c>
      <c r="N36" s="22">
        <v>453656598</v>
      </c>
      <c r="O36" s="22"/>
      <c r="P36" s="22"/>
      <c r="Q36" s="22"/>
      <c r="R36" s="22"/>
      <c r="S36" s="22"/>
      <c r="T36" s="22"/>
      <c r="U36" s="22"/>
      <c r="V36" s="22"/>
      <c r="W36" s="22">
        <v>296267072</v>
      </c>
      <c r="X36" s="22">
        <v>376331592</v>
      </c>
      <c r="Y36" s="22">
        <v>-80064520</v>
      </c>
      <c r="Z36" s="23">
        <v>-21.274993038586036</v>
      </c>
      <c r="AA36" s="20">
        <v>752663181</v>
      </c>
    </row>
    <row r="37" spans="1:27" ht="13.5" x14ac:dyDescent="0.25">
      <c r="A37" s="19" t="s">
        <v>63</v>
      </c>
      <c r="B37" s="15" t="s">
        <v>32</v>
      </c>
      <c r="C37" s="20">
        <v>21955582</v>
      </c>
      <c r="D37" s="20"/>
      <c r="E37" s="21">
        <v>23426000</v>
      </c>
      <c r="F37" s="22">
        <v>23426000</v>
      </c>
      <c r="G37" s="22">
        <v>210000</v>
      </c>
      <c r="H37" s="22">
        <v>523829</v>
      </c>
      <c r="I37" s="22">
        <v>1739136</v>
      </c>
      <c r="J37" s="22">
        <v>2472965</v>
      </c>
      <c r="K37" s="22">
        <v>428580</v>
      </c>
      <c r="L37" s="22">
        <v>1144904</v>
      </c>
      <c r="M37" s="22">
        <v>6094927</v>
      </c>
      <c r="N37" s="22">
        <v>7668411</v>
      </c>
      <c r="O37" s="22"/>
      <c r="P37" s="22"/>
      <c r="Q37" s="22"/>
      <c r="R37" s="22"/>
      <c r="S37" s="22"/>
      <c r="T37" s="22"/>
      <c r="U37" s="22"/>
      <c r="V37" s="22"/>
      <c r="W37" s="22">
        <v>10141376</v>
      </c>
      <c r="X37" s="22">
        <v>11713014</v>
      </c>
      <c r="Y37" s="22">
        <v>-1571638</v>
      </c>
      <c r="Z37" s="23">
        <v>-13.417878609211941</v>
      </c>
      <c r="AA37" s="20">
        <v>23426000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149491321</v>
      </c>
      <c r="F38" s="22">
        <v>149491321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74745666</v>
      </c>
      <c r="Y38" s="22">
        <v>-74745666</v>
      </c>
      <c r="Z38" s="23">
        <v>-100</v>
      </c>
      <c r="AA38" s="20">
        <v>149491321</v>
      </c>
    </row>
    <row r="39" spans="1:27" ht="13.5" x14ac:dyDescent="0.25">
      <c r="A39" s="19" t="s">
        <v>65</v>
      </c>
      <c r="B39" s="15" t="s">
        <v>32</v>
      </c>
      <c r="C39" s="20">
        <v>147786</v>
      </c>
      <c r="D39" s="20"/>
      <c r="E39" s="21">
        <v>75000000</v>
      </c>
      <c r="F39" s="22">
        <v>75000000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37500000</v>
      </c>
      <c r="Y39" s="22">
        <v>-37500000</v>
      </c>
      <c r="Z39" s="23">
        <v>-100</v>
      </c>
      <c r="AA39" s="20">
        <v>75000000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2791580</v>
      </c>
      <c r="D41" s="20"/>
      <c r="E41" s="21">
        <v>11660000</v>
      </c>
      <c r="F41" s="22">
        <v>11660000</v>
      </c>
      <c r="G41" s="22"/>
      <c r="H41" s="22"/>
      <c r="I41" s="22"/>
      <c r="J41" s="22"/>
      <c r="K41" s="22"/>
      <c r="L41" s="22"/>
      <c r="M41" s="22">
        <v>75576</v>
      </c>
      <c r="N41" s="22">
        <v>75576</v>
      </c>
      <c r="O41" s="22"/>
      <c r="P41" s="22"/>
      <c r="Q41" s="22"/>
      <c r="R41" s="22"/>
      <c r="S41" s="22"/>
      <c r="T41" s="22"/>
      <c r="U41" s="22"/>
      <c r="V41" s="22"/>
      <c r="W41" s="22">
        <v>75576</v>
      </c>
      <c r="X41" s="22">
        <v>5830008</v>
      </c>
      <c r="Y41" s="22">
        <v>-5754432</v>
      </c>
      <c r="Z41" s="23">
        <v>-98.703672447790808</v>
      </c>
      <c r="AA41" s="20">
        <v>11660000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288352706</v>
      </c>
      <c r="D43" s="20"/>
      <c r="E43" s="21"/>
      <c r="F43" s="22"/>
      <c r="G43" s="22"/>
      <c r="H43" s="22">
        <v>5115</v>
      </c>
      <c r="I43" s="22">
        <v>1253438</v>
      </c>
      <c r="J43" s="22">
        <v>1258553</v>
      </c>
      <c r="K43" s="22">
        <v>1633427</v>
      </c>
      <c r="L43" s="22">
        <v>3461425</v>
      </c>
      <c r="M43" s="22">
        <v>1283694</v>
      </c>
      <c r="N43" s="22">
        <v>6378546</v>
      </c>
      <c r="O43" s="22"/>
      <c r="P43" s="22"/>
      <c r="Q43" s="22"/>
      <c r="R43" s="22"/>
      <c r="S43" s="22"/>
      <c r="T43" s="22"/>
      <c r="U43" s="22"/>
      <c r="V43" s="22"/>
      <c r="W43" s="22">
        <v>7637099</v>
      </c>
      <c r="X43" s="22"/>
      <c r="Y43" s="22">
        <v>7637099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2437516</v>
      </c>
      <c r="D44" s="20"/>
      <c r="E44" s="21">
        <v>7361183</v>
      </c>
      <c r="F44" s="22">
        <v>7361183</v>
      </c>
      <c r="G44" s="22">
        <v>50548</v>
      </c>
      <c r="H44" s="22">
        <v>369388</v>
      </c>
      <c r="I44" s="22">
        <v>93641</v>
      </c>
      <c r="J44" s="22">
        <v>513577</v>
      </c>
      <c r="K44" s="22">
        <v>1446598</v>
      </c>
      <c r="L44" s="22">
        <v>41861</v>
      </c>
      <c r="M44" s="22">
        <v>42514</v>
      </c>
      <c r="N44" s="22">
        <v>1530973</v>
      </c>
      <c r="O44" s="22"/>
      <c r="P44" s="22"/>
      <c r="Q44" s="22"/>
      <c r="R44" s="22"/>
      <c r="S44" s="22"/>
      <c r="T44" s="22"/>
      <c r="U44" s="22"/>
      <c r="V44" s="22"/>
      <c r="W44" s="22">
        <v>2044550</v>
      </c>
      <c r="X44" s="22">
        <v>3680628</v>
      </c>
      <c r="Y44" s="22">
        <v>-1636078</v>
      </c>
      <c r="Z44" s="23">
        <v>-44.451055635070972</v>
      </c>
      <c r="AA44" s="20">
        <v>7361183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1409975288</v>
      </c>
      <c r="D47" s="29">
        <f t="shared" ref="D47:Y47" si="1">SUM(D34:D46)</f>
        <v>0</v>
      </c>
      <c r="E47" s="30">
        <f t="shared" si="1"/>
        <v>1068989779</v>
      </c>
      <c r="F47" s="31">
        <f t="shared" si="1"/>
        <v>1068989779</v>
      </c>
      <c r="G47" s="31">
        <f t="shared" si="1"/>
        <v>114531357</v>
      </c>
      <c r="H47" s="31">
        <f t="shared" si="1"/>
        <v>-285550916</v>
      </c>
      <c r="I47" s="31">
        <f t="shared" si="1"/>
        <v>32975090</v>
      </c>
      <c r="J47" s="31">
        <f t="shared" si="1"/>
        <v>-138044469</v>
      </c>
      <c r="K47" s="31">
        <f t="shared" si="1"/>
        <v>340123623</v>
      </c>
      <c r="L47" s="31">
        <f t="shared" si="1"/>
        <v>14409649</v>
      </c>
      <c r="M47" s="31">
        <f t="shared" si="1"/>
        <v>128771205</v>
      </c>
      <c r="N47" s="31">
        <f t="shared" si="1"/>
        <v>483304477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345260008</v>
      </c>
      <c r="X47" s="31">
        <f t="shared" si="1"/>
        <v>534495168</v>
      </c>
      <c r="Y47" s="31">
        <f t="shared" si="1"/>
        <v>-189235160</v>
      </c>
      <c r="Z47" s="32">
        <f>+IF(X47&lt;&gt;0,+(Y47/X47)*100,0)</f>
        <v>-35.404465995097638</v>
      </c>
      <c r="AA47" s="29">
        <f>SUM(AA34:AA46)</f>
        <v>1068989779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-592713821</v>
      </c>
      <c r="D48" s="39">
        <f t="shared" si="2"/>
        <v>0</v>
      </c>
      <c r="E48" s="40">
        <f t="shared" si="2"/>
        <v>-181563979</v>
      </c>
      <c r="F48" s="41">
        <f t="shared" si="2"/>
        <v>-181563979</v>
      </c>
      <c r="G48" s="41">
        <f t="shared" si="2"/>
        <v>-34396409</v>
      </c>
      <c r="H48" s="41">
        <f t="shared" si="2"/>
        <v>375408506</v>
      </c>
      <c r="I48" s="41">
        <f t="shared" si="2"/>
        <v>58378351</v>
      </c>
      <c r="J48" s="41">
        <f t="shared" si="2"/>
        <v>399390448</v>
      </c>
      <c r="K48" s="41">
        <f t="shared" si="2"/>
        <v>-268266512</v>
      </c>
      <c r="L48" s="41">
        <f t="shared" si="2"/>
        <v>52008364</v>
      </c>
      <c r="M48" s="41">
        <f t="shared" si="2"/>
        <v>-59693147</v>
      </c>
      <c r="N48" s="41">
        <f t="shared" si="2"/>
        <v>-275951295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123439153</v>
      </c>
      <c r="X48" s="41">
        <f t="shared" si="2"/>
        <v>-90782304</v>
      </c>
      <c r="Y48" s="41">
        <f t="shared" si="2"/>
        <v>214221457</v>
      </c>
      <c r="Z48" s="42">
        <f>+IF(X48&lt;&gt;0,+(Y48/X48)*100,0)</f>
        <v>-235.97270344669818</v>
      </c>
      <c r="AA48" s="39">
        <f>+AA32-AA47</f>
        <v>-181563979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-592713821</v>
      </c>
      <c r="D51" s="48">
        <f t="shared" si="3"/>
        <v>0</v>
      </c>
      <c r="E51" s="49">
        <f t="shared" si="3"/>
        <v>-181563979</v>
      </c>
      <c r="F51" s="50">
        <f t="shared" si="3"/>
        <v>-181563979</v>
      </c>
      <c r="G51" s="50">
        <f t="shared" si="3"/>
        <v>-34396409</v>
      </c>
      <c r="H51" s="50">
        <f t="shared" si="3"/>
        <v>375408506</v>
      </c>
      <c r="I51" s="50">
        <f t="shared" si="3"/>
        <v>58378351</v>
      </c>
      <c r="J51" s="50">
        <f t="shared" si="3"/>
        <v>399390448</v>
      </c>
      <c r="K51" s="50">
        <f t="shared" si="3"/>
        <v>-268266512</v>
      </c>
      <c r="L51" s="50">
        <f t="shared" si="3"/>
        <v>52008364</v>
      </c>
      <c r="M51" s="50">
        <f t="shared" si="3"/>
        <v>-59693147</v>
      </c>
      <c r="N51" s="50">
        <f t="shared" si="3"/>
        <v>-275951295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123439153</v>
      </c>
      <c r="X51" s="50">
        <f t="shared" si="3"/>
        <v>-90782304</v>
      </c>
      <c r="Y51" s="50">
        <f t="shared" si="3"/>
        <v>214221457</v>
      </c>
      <c r="Z51" s="51">
        <f>+IF(X51&lt;&gt;0,+(Y51/X51)*100,0)</f>
        <v>-235.97270344669818</v>
      </c>
      <c r="AA51" s="48">
        <f>SUM(AA48:AA50)</f>
        <v>-181563979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-592713821</v>
      </c>
      <c r="D53" s="54">
        <f>+D51-D52</f>
        <v>0</v>
      </c>
      <c r="E53" s="55">
        <f t="shared" si="4"/>
        <v>-181563979</v>
      </c>
      <c r="F53" s="56">
        <f t="shared" si="4"/>
        <v>-181563979</v>
      </c>
      <c r="G53" s="56">
        <f t="shared" si="4"/>
        <v>-34396409</v>
      </c>
      <c r="H53" s="56">
        <f t="shared" si="4"/>
        <v>375408506</v>
      </c>
      <c r="I53" s="56">
        <f t="shared" si="4"/>
        <v>58378351</v>
      </c>
      <c r="J53" s="56">
        <f t="shared" si="4"/>
        <v>399390448</v>
      </c>
      <c r="K53" s="56">
        <f t="shared" si="4"/>
        <v>-268266512</v>
      </c>
      <c r="L53" s="56">
        <f t="shared" si="4"/>
        <v>52008364</v>
      </c>
      <c r="M53" s="56">
        <f t="shared" si="4"/>
        <v>-59693147</v>
      </c>
      <c r="N53" s="56">
        <f t="shared" si="4"/>
        <v>-275951295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123439153</v>
      </c>
      <c r="X53" s="56">
        <f t="shared" si="4"/>
        <v>-90782304</v>
      </c>
      <c r="Y53" s="56">
        <f t="shared" si="4"/>
        <v>214221457</v>
      </c>
      <c r="Z53" s="57">
        <f>+IF(X53&lt;&gt;0,+(Y53/X53)*100,0)</f>
        <v>-235.97270344669818</v>
      </c>
      <c r="AA53" s="54">
        <f>+AA51-AA52</f>
        <v>-181563979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-592713821</v>
      </c>
      <c r="D56" s="48">
        <f>SUM(D53:D55)</f>
        <v>0</v>
      </c>
      <c r="E56" s="49">
        <f t="shared" si="5"/>
        <v>-181563979</v>
      </c>
      <c r="F56" s="50">
        <f t="shared" si="5"/>
        <v>-181563979</v>
      </c>
      <c r="G56" s="50">
        <f t="shared" si="5"/>
        <v>-34396409</v>
      </c>
      <c r="H56" s="50">
        <f t="shared" si="5"/>
        <v>375408506</v>
      </c>
      <c r="I56" s="50">
        <f t="shared" si="5"/>
        <v>58378351</v>
      </c>
      <c r="J56" s="50">
        <f t="shared" si="5"/>
        <v>399390448</v>
      </c>
      <c r="K56" s="50">
        <f t="shared" si="5"/>
        <v>-268266512</v>
      </c>
      <c r="L56" s="50">
        <f t="shared" si="5"/>
        <v>52008364</v>
      </c>
      <c r="M56" s="50">
        <f t="shared" si="5"/>
        <v>-59693147</v>
      </c>
      <c r="N56" s="50">
        <f t="shared" si="5"/>
        <v>-275951295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123439153</v>
      </c>
      <c r="X56" s="50">
        <f t="shared" si="5"/>
        <v>-90782304</v>
      </c>
      <c r="Y56" s="50">
        <f t="shared" si="5"/>
        <v>214221457</v>
      </c>
      <c r="Z56" s="51">
        <f>+IF(X56&lt;&gt;0,+(Y56/X56)*100,0)</f>
        <v>-235.97270344669818</v>
      </c>
      <c r="AA56" s="48">
        <f>SUM(AA53:AA55)</f>
        <v>-181563979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-592713821</v>
      </c>
      <c r="D59" s="65">
        <f>SUM(D56:D58)</f>
        <v>0</v>
      </c>
      <c r="E59" s="66">
        <f t="shared" si="6"/>
        <v>-181563979</v>
      </c>
      <c r="F59" s="67">
        <f t="shared" si="6"/>
        <v>-181563979</v>
      </c>
      <c r="G59" s="67">
        <f t="shared" si="6"/>
        <v>-34396409</v>
      </c>
      <c r="H59" s="67">
        <f t="shared" si="6"/>
        <v>375408506</v>
      </c>
      <c r="I59" s="67">
        <f t="shared" si="6"/>
        <v>58378351</v>
      </c>
      <c r="J59" s="67">
        <f t="shared" si="6"/>
        <v>399390448</v>
      </c>
      <c r="K59" s="67">
        <f t="shared" si="6"/>
        <v>-268266512</v>
      </c>
      <c r="L59" s="67">
        <f t="shared" si="6"/>
        <v>52008364</v>
      </c>
      <c r="M59" s="67">
        <f t="shared" si="6"/>
        <v>-59693147</v>
      </c>
      <c r="N59" s="67">
        <f t="shared" si="6"/>
        <v>-275951295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123439153</v>
      </c>
      <c r="X59" s="67">
        <f t="shared" si="6"/>
        <v>-90782304</v>
      </c>
      <c r="Y59" s="67">
        <f t="shared" si="6"/>
        <v>214221457</v>
      </c>
      <c r="Z59" s="68">
        <f>+IF(X59&lt;&gt;0,+(Y59/X59)*100,0)</f>
        <v>-235.97270344669818</v>
      </c>
      <c r="AA59" s="65">
        <f>SUM(AA56:AA58)</f>
        <v>-181563979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144650820</v>
      </c>
      <c r="F6" s="22">
        <v>144650820</v>
      </c>
      <c r="G6" s="22">
        <v>11703329</v>
      </c>
      <c r="H6" s="22">
        <v>10059059</v>
      </c>
      <c r="I6" s="22">
        <v>9898214</v>
      </c>
      <c r="J6" s="22">
        <v>31660602</v>
      </c>
      <c r="K6" s="22">
        <v>10637035</v>
      </c>
      <c r="L6" s="22"/>
      <c r="M6" s="22">
        <v>11265526</v>
      </c>
      <c r="N6" s="22">
        <v>21902561</v>
      </c>
      <c r="O6" s="22"/>
      <c r="P6" s="22"/>
      <c r="Q6" s="22"/>
      <c r="R6" s="22"/>
      <c r="S6" s="22"/>
      <c r="T6" s="22"/>
      <c r="U6" s="22"/>
      <c r="V6" s="22"/>
      <c r="W6" s="22">
        <v>53563163</v>
      </c>
      <c r="X6" s="22">
        <v>67503716</v>
      </c>
      <c r="Y6" s="22">
        <v>-13940553</v>
      </c>
      <c r="Z6" s="23">
        <v>-20.651534205909496</v>
      </c>
      <c r="AA6" s="20">
        <v>144650820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192158</v>
      </c>
      <c r="F10" s="22">
        <v>192158</v>
      </c>
      <c r="G10" s="22">
        <v>-22221</v>
      </c>
      <c r="H10" s="22">
        <v>12076</v>
      </c>
      <c r="I10" s="22">
        <v>24214</v>
      </c>
      <c r="J10" s="22">
        <v>14069</v>
      </c>
      <c r="K10" s="22">
        <v>55963</v>
      </c>
      <c r="L10" s="22"/>
      <c r="M10" s="22">
        <v>31963</v>
      </c>
      <c r="N10" s="22">
        <v>87926</v>
      </c>
      <c r="O10" s="22"/>
      <c r="P10" s="22"/>
      <c r="Q10" s="22"/>
      <c r="R10" s="22"/>
      <c r="S10" s="22"/>
      <c r="T10" s="22"/>
      <c r="U10" s="22"/>
      <c r="V10" s="22"/>
      <c r="W10" s="22">
        <v>101995</v>
      </c>
      <c r="X10" s="22"/>
      <c r="Y10" s="22">
        <v>101995</v>
      </c>
      <c r="Z10" s="23"/>
      <c r="AA10" s="20">
        <v>192158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41066100</v>
      </c>
      <c r="F13" s="22">
        <v>41066100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20533050</v>
      </c>
      <c r="Y13" s="22">
        <v>-20533050</v>
      </c>
      <c r="Z13" s="23">
        <v>-100</v>
      </c>
      <c r="AA13" s="20">
        <v>41066100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1545132</v>
      </c>
      <c r="F22" s="22">
        <v>1545132</v>
      </c>
      <c r="G22" s="22"/>
      <c r="H22" s="22"/>
      <c r="I22" s="22">
        <v>11086</v>
      </c>
      <c r="J22" s="22">
        <v>11086</v>
      </c>
      <c r="K22" s="22">
        <v>48562</v>
      </c>
      <c r="L22" s="22"/>
      <c r="M22" s="22"/>
      <c r="N22" s="22">
        <v>48562</v>
      </c>
      <c r="O22" s="22"/>
      <c r="P22" s="22"/>
      <c r="Q22" s="22"/>
      <c r="R22" s="22"/>
      <c r="S22" s="22"/>
      <c r="T22" s="22"/>
      <c r="U22" s="22"/>
      <c r="V22" s="22"/>
      <c r="W22" s="22">
        <v>59648</v>
      </c>
      <c r="X22" s="22">
        <v>772566</v>
      </c>
      <c r="Y22" s="22">
        <v>-712918</v>
      </c>
      <c r="Z22" s="23">
        <v>-92.279235689895756</v>
      </c>
      <c r="AA22" s="20">
        <v>1545132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73593560</v>
      </c>
      <c r="F25" s="22">
        <v>73593560</v>
      </c>
      <c r="G25" s="22">
        <v>5443920</v>
      </c>
      <c r="H25" s="22"/>
      <c r="I25" s="22">
        <v>73908</v>
      </c>
      <c r="J25" s="22">
        <v>5517828</v>
      </c>
      <c r="K25" s="22">
        <v>323750</v>
      </c>
      <c r="L25" s="22"/>
      <c r="M25" s="22"/>
      <c r="N25" s="22">
        <v>323750</v>
      </c>
      <c r="O25" s="22"/>
      <c r="P25" s="22"/>
      <c r="Q25" s="22"/>
      <c r="R25" s="22"/>
      <c r="S25" s="22"/>
      <c r="T25" s="22"/>
      <c r="U25" s="22"/>
      <c r="V25" s="22"/>
      <c r="W25" s="22">
        <v>5841578</v>
      </c>
      <c r="X25" s="22">
        <v>58874848</v>
      </c>
      <c r="Y25" s="22">
        <v>-53033270</v>
      </c>
      <c r="Z25" s="23">
        <v>-90.077973534640805</v>
      </c>
      <c r="AA25" s="20">
        <v>73593560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261047770</v>
      </c>
      <c r="F32" s="31">
        <f t="shared" si="0"/>
        <v>261047770</v>
      </c>
      <c r="G32" s="31">
        <f t="shared" si="0"/>
        <v>17125028</v>
      </c>
      <c r="H32" s="31">
        <f t="shared" si="0"/>
        <v>10071135</v>
      </c>
      <c r="I32" s="31">
        <f t="shared" si="0"/>
        <v>10007422</v>
      </c>
      <c r="J32" s="31">
        <f t="shared" si="0"/>
        <v>37203585</v>
      </c>
      <c r="K32" s="31">
        <f t="shared" si="0"/>
        <v>11065310</v>
      </c>
      <c r="L32" s="31">
        <f t="shared" si="0"/>
        <v>0</v>
      </c>
      <c r="M32" s="31">
        <f t="shared" si="0"/>
        <v>11297489</v>
      </c>
      <c r="N32" s="31">
        <f t="shared" si="0"/>
        <v>22362799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59566384</v>
      </c>
      <c r="X32" s="31">
        <f t="shared" si="0"/>
        <v>147684180</v>
      </c>
      <c r="Y32" s="31">
        <f t="shared" si="0"/>
        <v>-88117796</v>
      </c>
      <c r="Z32" s="32">
        <f>+IF(X32&lt;&gt;0,+(Y32/X32)*100,0)</f>
        <v>-59.666374556841497</v>
      </c>
      <c r="AA32" s="29">
        <f>SUM(AA6:AA31)</f>
        <v>261047770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13026564</v>
      </c>
      <c r="F34" s="22">
        <v>13026564</v>
      </c>
      <c r="G34" s="22">
        <v>1288446</v>
      </c>
      <c r="H34" s="22">
        <v>1254847</v>
      </c>
      <c r="I34" s="22">
        <v>1290140</v>
      </c>
      <c r="J34" s="22">
        <v>3833433</v>
      </c>
      <c r="K34" s="22">
        <v>1281899</v>
      </c>
      <c r="L34" s="22"/>
      <c r="M34" s="22">
        <v>1399673</v>
      </c>
      <c r="N34" s="22">
        <v>2681572</v>
      </c>
      <c r="O34" s="22"/>
      <c r="P34" s="22"/>
      <c r="Q34" s="22"/>
      <c r="R34" s="22"/>
      <c r="S34" s="22"/>
      <c r="T34" s="22"/>
      <c r="U34" s="22"/>
      <c r="V34" s="22"/>
      <c r="W34" s="22">
        <v>6515005</v>
      </c>
      <c r="X34" s="22">
        <v>6513282</v>
      </c>
      <c r="Y34" s="22">
        <v>1723</v>
      </c>
      <c r="Z34" s="23">
        <v>2.6453637352106048E-2</v>
      </c>
      <c r="AA34" s="20">
        <v>13026564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90076998</v>
      </c>
      <c r="F36" s="22">
        <v>90076998</v>
      </c>
      <c r="G36" s="22"/>
      <c r="H36" s="22">
        <v>21403093</v>
      </c>
      <c r="I36" s="22"/>
      <c r="J36" s="22">
        <v>21403093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21403093</v>
      </c>
      <c r="X36" s="22">
        <v>42035932</v>
      </c>
      <c r="Y36" s="22">
        <v>-20632839</v>
      </c>
      <c r="Z36" s="23">
        <v>-49.083814770658591</v>
      </c>
      <c r="AA36" s="20">
        <v>90076998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7790578</v>
      </c>
      <c r="F37" s="22">
        <v>7790578</v>
      </c>
      <c r="G37" s="22">
        <v>3057364</v>
      </c>
      <c r="H37" s="22">
        <v>-362712</v>
      </c>
      <c r="I37" s="22">
        <v>228708</v>
      </c>
      <c r="J37" s="22">
        <v>2923360</v>
      </c>
      <c r="K37" s="22">
        <v>1616116</v>
      </c>
      <c r="L37" s="22"/>
      <c r="M37" s="22">
        <v>3403505</v>
      </c>
      <c r="N37" s="22">
        <v>5019621</v>
      </c>
      <c r="O37" s="22"/>
      <c r="P37" s="22"/>
      <c r="Q37" s="22"/>
      <c r="R37" s="22"/>
      <c r="S37" s="22"/>
      <c r="T37" s="22"/>
      <c r="U37" s="22"/>
      <c r="V37" s="22"/>
      <c r="W37" s="22">
        <v>7942981</v>
      </c>
      <c r="X37" s="22">
        <v>4155494</v>
      </c>
      <c r="Y37" s="22">
        <v>3787487</v>
      </c>
      <c r="Z37" s="23">
        <v>91.144085396345176</v>
      </c>
      <c r="AA37" s="20">
        <v>7790578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37143384</v>
      </c>
      <c r="F38" s="22">
        <v>37143384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18571692</v>
      </c>
      <c r="Y38" s="22">
        <v>-18571692</v>
      </c>
      <c r="Z38" s="23">
        <v>-100</v>
      </c>
      <c r="AA38" s="20">
        <v>37143384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2200150</v>
      </c>
      <c r="F39" s="22">
        <v>2200150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1100075</v>
      </c>
      <c r="Y39" s="22">
        <v>-1100075</v>
      </c>
      <c r="Z39" s="23">
        <v>-100</v>
      </c>
      <c r="AA39" s="20">
        <v>2200150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9999996</v>
      </c>
      <c r="F40" s="22">
        <v>9999996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4999998</v>
      </c>
      <c r="Y40" s="22">
        <v>-4999998</v>
      </c>
      <c r="Z40" s="23">
        <v>-100</v>
      </c>
      <c r="AA40" s="20">
        <v>9999996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10000000</v>
      </c>
      <c r="F41" s="22">
        <v>10000000</v>
      </c>
      <c r="G41" s="22"/>
      <c r="H41" s="22">
        <v>47523</v>
      </c>
      <c r="I41" s="22">
        <v>24547</v>
      </c>
      <c r="J41" s="22">
        <v>72070</v>
      </c>
      <c r="K41" s="22">
        <v>24513</v>
      </c>
      <c r="L41" s="22"/>
      <c r="M41" s="22">
        <v>24513</v>
      </c>
      <c r="N41" s="22">
        <v>49026</v>
      </c>
      <c r="O41" s="22"/>
      <c r="P41" s="22"/>
      <c r="Q41" s="22"/>
      <c r="R41" s="22"/>
      <c r="S41" s="22"/>
      <c r="T41" s="22"/>
      <c r="U41" s="22"/>
      <c r="V41" s="22"/>
      <c r="W41" s="22">
        <v>121096</v>
      </c>
      <c r="X41" s="22">
        <v>6000000</v>
      </c>
      <c r="Y41" s="22">
        <v>-5878904</v>
      </c>
      <c r="Z41" s="23">
        <v>-97.981733333333338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1395924</v>
      </c>
      <c r="F44" s="22">
        <v>1395924</v>
      </c>
      <c r="G44" s="22">
        <v>12945</v>
      </c>
      <c r="H44" s="22">
        <v>15447</v>
      </c>
      <c r="I44" s="22">
        <v>18101</v>
      </c>
      <c r="J44" s="22">
        <v>46493</v>
      </c>
      <c r="K44" s="22">
        <v>25933</v>
      </c>
      <c r="L44" s="22"/>
      <c r="M44" s="22">
        <v>13301</v>
      </c>
      <c r="N44" s="22">
        <v>39234</v>
      </c>
      <c r="O44" s="22"/>
      <c r="P44" s="22"/>
      <c r="Q44" s="22"/>
      <c r="R44" s="22"/>
      <c r="S44" s="22"/>
      <c r="T44" s="22"/>
      <c r="U44" s="22"/>
      <c r="V44" s="22"/>
      <c r="W44" s="22">
        <v>85727</v>
      </c>
      <c r="X44" s="22">
        <v>697962</v>
      </c>
      <c r="Y44" s="22">
        <v>-612235</v>
      </c>
      <c r="Z44" s="23">
        <v>-87.717526169046451</v>
      </c>
      <c r="AA44" s="20">
        <v>1395924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171633594</v>
      </c>
      <c r="F47" s="31">
        <f t="shared" si="1"/>
        <v>171633594</v>
      </c>
      <c r="G47" s="31">
        <f t="shared" si="1"/>
        <v>4358755</v>
      </c>
      <c r="H47" s="31">
        <f t="shared" si="1"/>
        <v>22358198</v>
      </c>
      <c r="I47" s="31">
        <f t="shared" si="1"/>
        <v>1561496</v>
      </c>
      <c r="J47" s="31">
        <f t="shared" si="1"/>
        <v>28278449</v>
      </c>
      <c r="K47" s="31">
        <f t="shared" si="1"/>
        <v>2948461</v>
      </c>
      <c r="L47" s="31">
        <f t="shared" si="1"/>
        <v>0</v>
      </c>
      <c r="M47" s="31">
        <f t="shared" si="1"/>
        <v>4840992</v>
      </c>
      <c r="N47" s="31">
        <f t="shared" si="1"/>
        <v>7789453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36067902</v>
      </c>
      <c r="X47" s="31">
        <f t="shared" si="1"/>
        <v>84074435</v>
      </c>
      <c r="Y47" s="31">
        <f t="shared" si="1"/>
        <v>-48006533</v>
      </c>
      <c r="Z47" s="32">
        <f>+IF(X47&lt;&gt;0,+(Y47/X47)*100,0)</f>
        <v>-57.100036414160861</v>
      </c>
      <c r="AA47" s="29">
        <f>SUM(AA34:AA46)</f>
        <v>171633594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89414176</v>
      </c>
      <c r="F48" s="41">
        <f t="shared" si="2"/>
        <v>89414176</v>
      </c>
      <c r="G48" s="41">
        <f t="shared" si="2"/>
        <v>12766273</v>
      </c>
      <c r="H48" s="41">
        <f t="shared" si="2"/>
        <v>-12287063</v>
      </c>
      <c r="I48" s="41">
        <f t="shared" si="2"/>
        <v>8445926</v>
      </c>
      <c r="J48" s="41">
        <f t="shared" si="2"/>
        <v>8925136</v>
      </c>
      <c r="K48" s="41">
        <f t="shared" si="2"/>
        <v>8116849</v>
      </c>
      <c r="L48" s="41">
        <f t="shared" si="2"/>
        <v>0</v>
      </c>
      <c r="M48" s="41">
        <f t="shared" si="2"/>
        <v>6456497</v>
      </c>
      <c r="N48" s="41">
        <f t="shared" si="2"/>
        <v>14573346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23498482</v>
      </c>
      <c r="X48" s="41">
        <f t="shared" si="2"/>
        <v>63609745</v>
      </c>
      <c r="Y48" s="41">
        <f t="shared" si="2"/>
        <v>-40111263</v>
      </c>
      <c r="Z48" s="42">
        <f>+IF(X48&lt;&gt;0,+(Y48/X48)*100,0)</f>
        <v>-63.058361576516297</v>
      </c>
      <c r="AA48" s="39">
        <f>+AA32-AA47</f>
        <v>89414176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89414176</v>
      </c>
      <c r="F51" s="50">
        <f t="shared" si="3"/>
        <v>89414176</v>
      </c>
      <c r="G51" s="50">
        <f t="shared" si="3"/>
        <v>12766273</v>
      </c>
      <c r="H51" s="50">
        <f t="shared" si="3"/>
        <v>-12287063</v>
      </c>
      <c r="I51" s="50">
        <f t="shared" si="3"/>
        <v>8445926</v>
      </c>
      <c r="J51" s="50">
        <f t="shared" si="3"/>
        <v>8925136</v>
      </c>
      <c r="K51" s="50">
        <f t="shared" si="3"/>
        <v>8116849</v>
      </c>
      <c r="L51" s="50">
        <f t="shared" si="3"/>
        <v>0</v>
      </c>
      <c r="M51" s="50">
        <f t="shared" si="3"/>
        <v>6456497</v>
      </c>
      <c r="N51" s="50">
        <f t="shared" si="3"/>
        <v>14573346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23498482</v>
      </c>
      <c r="X51" s="50">
        <f t="shared" si="3"/>
        <v>63609745</v>
      </c>
      <c r="Y51" s="50">
        <f t="shared" si="3"/>
        <v>-40111263</v>
      </c>
      <c r="Z51" s="51">
        <f>+IF(X51&lt;&gt;0,+(Y51/X51)*100,0)</f>
        <v>-63.058361576516297</v>
      </c>
      <c r="AA51" s="48">
        <f>SUM(AA48:AA50)</f>
        <v>89414176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89414176</v>
      </c>
      <c r="F53" s="56">
        <f t="shared" si="4"/>
        <v>89414176</v>
      </c>
      <c r="G53" s="56">
        <f t="shared" si="4"/>
        <v>12766273</v>
      </c>
      <c r="H53" s="56">
        <f t="shared" si="4"/>
        <v>-12287063</v>
      </c>
      <c r="I53" s="56">
        <f t="shared" si="4"/>
        <v>8445926</v>
      </c>
      <c r="J53" s="56">
        <f t="shared" si="4"/>
        <v>8925136</v>
      </c>
      <c r="K53" s="56">
        <f t="shared" si="4"/>
        <v>8116849</v>
      </c>
      <c r="L53" s="56">
        <f t="shared" si="4"/>
        <v>0</v>
      </c>
      <c r="M53" s="56">
        <f t="shared" si="4"/>
        <v>6456497</v>
      </c>
      <c r="N53" s="56">
        <f t="shared" si="4"/>
        <v>14573346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23498482</v>
      </c>
      <c r="X53" s="56">
        <f t="shared" si="4"/>
        <v>63609745</v>
      </c>
      <c r="Y53" s="56">
        <f t="shared" si="4"/>
        <v>-40111263</v>
      </c>
      <c r="Z53" s="57">
        <f>+IF(X53&lt;&gt;0,+(Y53/X53)*100,0)</f>
        <v>-63.058361576516297</v>
      </c>
      <c r="AA53" s="54">
        <f>+AA51-AA52</f>
        <v>89414176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89414176</v>
      </c>
      <c r="F56" s="50">
        <f t="shared" si="5"/>
        <v>89414176</v>
      </c>
      <c r="G56" s="50">
        <f t="shared" si="5"/>
        <v>12766273</v>
      </c>
      <c r="H56" s="50">
        <f t="shared" si="5"/>
        <v>-12287063</v>
      </c>
      <c r="I56" s="50">
        <f t="shared" si="5"/>
        <v>8445926</v>
      </c>
      <c r="J56" s="50">
        <f t="shared" si="5"/>
        <v>8925136</v>
      </c>
      <c r="K56" s="50">
        <f t="shared" si="5"/>
        <v>8116849</v>
      </c>
      <c r="L56" s="50">
        <f t="shared" si="5"/>
        <v>0</v>
      </c>
      <c r="M56" s="50">
        <f t="shared" si="5"/>
        <v>6456497</v>
      </c>
      <c r="N56" s="50">
        <f t="shared" si="5"/>
        <v>14573346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23498482</v>
      </c>
      <c r="X56" s="50">
        <f t="shared" si="5"/>
        <v>63609745</v>
      </c>
      <c r="Y56" s="50">
        <f t="shared" si="5"/>
        <v>-40111263</v>
      </c>
      <c r="Z56" s="51">
        <f>+IF(X56&lt;&gt;0,+(Y56/X56)*100,0)</f>
        <v>-63.058361576516297</v>
      </c>
      <c r="AA56" s="48">
        <f>SUM(AA53:AA55)</f>
        <v>89414176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89414176</v>
      </c>
      <c r="F59" s="67">
        <f t="shared" si="6"/>
        <v>89414176</v>
      </c>
      <c r="G59" s="67">
        <f t="shared" si="6"/>
        <v>12766273</v>
      </c>
      <c r="H59" s="67">
        <f t="shared" si="6"/>
        <v>-12287063</v>
      </c>
      <c r="I59" s="67">
        <f t="shared" si="6"/>
        <v>8445926</v>
      </c>
      <c r="J59" s="67">
        <f t="shared" si="6"/>
        <v>8925136</v>
      </c>
      <c r="K59" s="67">
        <f t="shared" si="6"/>
        <v>8116849</v>
      </c>
      <c r="L59" s="67">
        <f t="shared" si="6"/>
        <v>0</v>
      </c>
      <c r="M59" s="67">
        <f t="shared" si="6"/>
        <v>6456497</v>
      </c>
      <c r="N59" s="67">
        <f t="shared" si="6"/>
        <v>14573346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23498482</v>
      </c>
      <c r="X59" s="67">
        <f t="shared" si="6"/>
        <v>63609745</v>
      </c>
      <c r="Y59" s="67">
        <f t="shared" si="6"/>
        <v>-40111263</v>
      </c>
      <c r="Z59" s="68">
        <f>+IF(X59&lt;&gt;0,+(Y59/X59)*100,0)</f>
        <v>-63.058361576516297</v>
      </c>
      <c r="AA59" s="65">
        <f>SUM(AA56:AA58)</f>
        <v>89414176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103638778</v>
      </c>
      <c r="D6" s="20"/>
      <c r="E6" s="21">
        <v>128116368</v>
      </c>
      <c r="F6" s="22">
        <v>128116368</v>
      </c>
      <c r="G6" s="22">
        <v>12068791</v>
      </c>
      <c r="H6" s="22">
        <v>9029615</v>
      </c>
      <c r="I6" s="22">
        <v>10310230</v>
      </c>
      <c r="J6" s="22">
        <v>31408636</v>
      </c>
      <c r="K6" s="22">
        <v>9803159</v>
      </c>
      <c r="L6" s="22">
        <v>10674019</v>
      </c>
      <c r="M6" s="22">
        <v>9549979</v>
      </c>
      <c r="N6" s="22">
        <v>30027157</v>
      </c>
      <c r="O6" s="22"/>
      <c r="P6" s="22"/>
      <c r="Q6" s="22"/>
      <c r="R6" s="22"/>
      <c r="S6" s="22"/>
      <c r="T6" s="22"/>
      <c r="U6" s="22"/>
      <c r="V6" s="22"/>
      <c r="W6" s="22">
        <v>61435793</v>
      </c>
      <c r="X6" s="22">
        <v>64058184</v>
      </c>
      <c r="Y6" s="22">
        <v>-2622391</v>
      </c>
      <c r="Z6" s="23">
        <v>-4.0937641941270142</v>
      </c>
      <c r="AA6" s="20">
        <v>128116368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5000004</v>
      </c>
      <c r="F13" s="22">
        <v>5000004</v>
      </c>
      <c r="G13" s="22">
        <v>130473</v>
      </c>
      <c r="H13" s="22">
        <v>130762</v>
      </c>
      <c r="I13" s="22">
        <v>126155</v>
      </c>
      <c r="J13" s="22">
        <v>387390</v>
      </c>
      <c r="K13" s="22">
        <v>123670</v>
      </c>
      <c r="L13" s="22">
        <v>124162</v>
      </c>
      <c r="M13" s="22">
        <v>129946</v>
      </c>
      <c r="N13" s="22">
        <v>377778</v>
      </c>
      <c r="O13" s="22"/>
      <c r="P13" s="22"/>
      <c r="Q13" s="22"/>
      <c r="R13" s="22"/>
      <c r="S13" s="22"/>
      <c r="T13" s="22"/>
      <c r="U13" s="22"/>
      <c r="V13" s="22"/>
      <c r="W13" s="22">
        <v>765168</v>
      </c>
      <c r="X13" s="22">
        <v>2500002</v>
      </c>
      <c r="Y13" s="22">
        <v>-1734834</v>
      </c>
      <c r="Z13" s="23">
        <v>-69.39330448535641</v>
      </c>
      <c r="AA13" s="20">
        <v>5000004</v>
      </c>
    </row>
    <row r="14" spans="1:27" ht="13.5" x14ac:dyDescent="0.25">
      <c r="A14" s="19" t="s">
        <v>42</v>
      </c>
      <c r="B14" s="15" t="s">
        <v>32</v>
      </c>
      <c r="C14" s="20">
        <v>228802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32203271</v>
      </c>
      <c r="D25" s="20"/>
      <c r="E25" s="21">
        <v>37800000</v>
      </c>
      <c r="F25" s="22">
        <v>37800000</v>
      </c>
      <c r="G25" s="22"/>
      <c r="H25" s="22">
        <v>15750024</v>
      </c>
      <c r="I25" s="22"/>
      <c r="J25" s="22">
        <v>15750024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15750024</v>
      </c>
      <c r="X25" s="22">
        <v>25200000</v>
      </c>
      <c r="Y25" s="22">
        <v>-9449976</v>
      </c>
      <c r="Z25" s="23">
        <v>-37.499904761904759</v>
      </c>
      <c r="AA25" s="20">
        <v>37800000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84713</v>
      </c>
      <c r="H26" s="22">
        <v>87077</v>
      </c>
      <c r="I26" s="22">
        <v>87463</v>
      </c>
      <c r="J26" s="22">
        <v>259253</v>
      </c>
      <c r="K26" s="22">
        <v>87642</v>
      </c>
      <c r="L26" s="22">
        <v>87643</v>
      </c>
      <c r="M26" s="22">
        <v>91235</v>
      </c>
      <c r="N26" s="22">
        <v>266520</v>
      </c>
      <c r="O26" s="22"/>
      <c r="P26" s="22"/>
      <c r="Q26" s="22"/>
      <c r="R26" s="22"/>
      <c r="S26" s="22"/>
      <c r="T26" s="22"/>
      <c r="U26" s="22"/>
      <c r="V26" s="22"/>
      <c r="W26" s="22">
        <v>525773</v>
      </c>
      <c r="X26" s="22"/>
      <c r="Y26" s="22">
        <v>525773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319572</v>
      </c>
      <c r="D28" s="20"/>
      <c r="E28" s="21">
        <v>2142012</v>
      </c>
      <c r="F28" s="22">
        <v>2142012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1071006</v>
      </c>
      <c r="Y28" s="22">
        <v>-1071006</v>
      </c>
      <c r="Z28" s="23">
        <v>-100</v>
      </c>
      <c r="AA28" s="20">
        <v>2142012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136390423</v>
      </c>
      <c r="D32" s="29">
        <f t="shared" ref="D32:Y32" si="0">SUM(D6:D31)</f>
        <v>0</v>
      </c>
      <c r="E32" s="30">
        <f t="shared" si="0"/>
        <v>173058384</v>
      </c>
      <c r="F32" s="31">
        <f t="shared" si="0"/>
        <v>173058384</v>
      </c>
      <c r="G32" s="31">
        <f t="shared" si="0"/>
        <v>12283977</v>
      </c>
      <c r="H32" s="31">
        <f t="shared" si="0"/>
        <v>24997478</v>
      </c>
      <c r="I32" s="31">
        <f t="shared" si="0"/>
        <v>10523848</v>
      </c>
      <c r="J32" s="31">
        <f t="shared" si="0"/>
        <v>47805303</v>
      </c>
      <c r="K32" s="31">
        <f t="shared" si="0"/>
        <v>10014471</v>
      </c>
      <c r="L32" s="31">
        <f t="shared" si="0"/>
        <v>10885824</v>
      </c>
      <c r="M32" s="31">
        <f t="shared" si="0"/>
        <v>9771160</v>
      </c>
      <c r="N32" s="31">
        <f t="shared" si="0"/>
        <v>30671455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78476758</v>
      </c>
      <c r="X32" s="31">
        <f t="shared" si="0"/>
        <v>92829192</v>
      </c>
      <c r="Y32" s="31">
        <f t="shared" si="0"/>
        <v>-14352434</v>
      </c>
      <c r="Z32" s="32">
        <f>+IF(X32&lt;&gt;0,+(Y32/X32)*100,0)</f>
        <v>-15.461121324852209</v>
      </c>
      <c r="AA32" s="29">
        <f>SUM(AA6:AA31)</f>
        <v>173058384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10149025</v>
      </c>
      <c r="D34" s="20"/>
      <c r="E34" s="21">
        <v>11194968</v>
      </c>
      <c r="F34" s="22">
        <v>11194968</v>
      </c>
      <c r="G34" s="22">
        <v>810097</v>
      </c>
      <c r="H34" s="22">
        <v>811977</v>
      </c>
      <c r="I34" s="22">
        <v>1009204</v>
      </c>
      <c r="J34" s="22">
        <v>2631278</v>
      </c>
      <c r="K34" s="22">
        <v>877339</v>
      </c>
      <c r="L34" s="22">
        <v>940057</v>
      </c>
      <c r="M34" s="22">
        <v>948886</v>
      </c>
      <c r="N34" s="22">
        <v>2766282</v>
      </c>
      <c r="O34" s="22"/>
      <c r="P34" s="22"/>
      <c r="Q34" s="22"/>
      <c r="R34" s="22"/>
      <c r="S34" s="22"/>
      <c r="T34" s="22"/>
      <c r="U34" s="22"/>
      <c r="V34" s="22"/>
      <c r="W34" s="22">
        <v>5397560</v>
      </c>
      <c r="X34" s="22">
        <v>5597484</v>
      </c>
      <c r="Y34" s="22">
        <v>-199924</v>
      </c>
      <c r="Z34" s="23">
        <v>-3.5716761316334265</v>
      </c>
      <c r="AA34" s="20">
        <v>11194968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106176124</v>
      </c>
      <c r="D36" s="20"/>
      <c r="E36" s="21">
        <v>139377420</v>
      </c>
      <c r="F36" s="22">
        <v>139377420</v>
      </c>
      <c r="G36" s="22">
        <v>15015710</v>
      </c>
      <c r="H36" s="22">
        <v>14122682</v>
      </c>
      <c r="I36" s="22">
        <v>1575588</v>
      </c>
      <c r="J36" s="22">
        <v>30713980</v>
      </c>
      <c r="K36" s="22">
        <v>15682190</v>
      </c>
      <c r="L36" s="22">
        <v>8457521</v>
      </c>
      <c r="M36" s="22">
        <v>8683529</v>
      </c>
      <c r="N36" s="22">
        <v>32823240</v>
      </c>
      <c r="O36" s="22"/>
      <c r="P36" s="22"/>
      <c r="Q36" s="22"/>
      <c r="R36" s="22"/>
      <c r="S36" s="22"/>
      <c r="T36" s="22"/>
      <c r="U36" s="22"/>
      <c r="V36" s="22"/>
      <c r="W36" s="22">
        <v>63537220</v>
      </c>
      <c r="X36" s="22">
        <v>69688710</v>
      </c>
      <c r="Y36" s="22">
        <v>-6151490</v>
      </c>
      <c r="Z36" s="23">
        <v>-8.8270969573120244</v>
      </c>
      <c r="AA36" s="20">
        <v>139377420</v>
      </c>
    </row>
    <row r="37" spans="1:27" ht="13.5" x14ac:dyDescent="0.25">
      <c r="A37" s="19" t="s">
        <v>63</v>
      </c>
      <c r="B37" s="15" t="s">
        <v>32</v>
      </c>
      <c r="C37" s="20">
        <v>1613934</v>
      </c>
      <c r="D37" s="20"/>
      <c r="E37" s="21">
        <v>2351436</v>
      </c>
      <c r="F37" s="22">
        <v>2351436</v>
      </c>
      <c r="G37" s="22">
        <v>1776</v>
      </c>
      <c r="H37" s="22">
        <v>155207</v>
      </c>
      <c r="I37" s="22">
        <v>169007</v>
      </c>
      <c r="J37" s="22">
        <v>325990</v>
      </c>
      <c r="K37" s="22">
        <v>472694</v>
      </c>
      <c r="L37" s="22">
        <v>113192</v>
      </c>
      <c r="M37" s="22">
        <v>103829</v>
      </c>
      <c r="N37" s="22">
        <v>689715</v>
      </c>
      <c r="O37" s="22"/>
      <c r="P37" s="22"/>
      <c r="Q37" s="22"/>
      <c r="R37" s="22"/>
      <c r="S37" s="22"/>
      <c r="T37" s="22"/>
      <c r="U37" s="22"/>
      <c r="V37" s="22"/>
      <c r="W37" s="22">
        <v>1015705</v>
      </c>
      <c r="X37" s="22">
        <v>1175718</v>
      </c>
      <c r="Y37" s="22">
        <v>-160013</v>
      </c>
      <c r="Z37" s="23">
        <v>-13.609811196222225</v>
      </c>
      <c r="AA37" s="20">
        <v>2351436</v>
      </c>
    </row>
    <row r="38" spans="1:27" ht="13.5" x14ac:dyDescent="0.25">
      <c r="A38" s="19" t="s">
        <v>64</v>
      </c>
      <c r="B38" s="15" t="s">
        <v>32</v>
      </c>
      <c r="C38" s="20">
        <v>1001711</v>
      </c>
      <c r="D38" s="20"/>
      <c r="E38" s="21">
        <v>39077508</v>
      </c>
      <c r="F38" s="22">
        <v>39077508</v>
      </c>
      <c r="G38" s="22"/>
      <c r="H38" s="22"/>
      <c r="I38" s="22">
        <v>9769377</v>
      </c>
      <c r="J38" s="22">
        <v>9769377</v>
      </c>
      <c r="K38" s="22"/>
      <c r="L38" s="22"/>
      <c r="M38" s="22">
        <v>9769377</v>
      </c>
      <c r="N38" s="22">
        <v>9769377</v>
      </c>
      <c r="O38" s="22"/>
      <c r="P38" s="22"/>
      <c r="Q38" s="22"/>
      <c r="R38" s="22"/>
      <c r="S38" s="22"/>
      <c r="T38" s="22"/>
      <c r="U38" s="22"/>
      <c r="V38" s="22"/>
      <c r="W38" s="22">
        <v>19538754</v>
      </c>
      <c r="X38" s="22">
        <v>19538754</v>
      </c>
      <c r="Y38" s="22"/>
      <c r="Z38" s="23"/>
      <c r="AA38" s="20">
        <v>39077508</v>
      </c>
    </row>
    <row r="39" spans="1:27" ht="13.5" x14ac:dyDescent="0.25">
      <c r="A39" s="19" t="s">
        <v>65</v>
      </c>
      <c r="B39" s="15" t="s">
        <v>32</v>
      </c>
      <c r="C39" s="20">
        <v>29964757</v>
      </c>
      <c r="D39" s="20"/>
      <c r="E39" s="21">
        <v>5878260</v>
      </c>
      <c r="F39" s="22">
        <v>5878260</v>
      </c>
      <c r="G39" s="22">
        <v>746911</v>
      </c>
      <c r="H39" s="22">
        <v>746911</v>
      </c>
      <c r="I39" s="22">
        <v>722820</v>
      </c>
      <c r="J39" s="22">
        <v>2216642</v>
      </c>
      <c r="K39" s="22">
        <v>746911</v>
      </c>
      <c r="L39" s="22">
        <v>722820</v>
      </c>
      <c r="M39" s="22">
        <v>746838</v>
      </c>
      <c r="N39" s="22">
        <v>2216569</v>
      </c>
      <c r="O39" s="22"/>
      <c r="P39" s="22"/>
      <c r="Q39" s="22"/>
      <c r="R39" s="22"/>
      <c r="S39" s="22"/>
      <c r="T39" s="22"/>
      <c r="U39" s="22"/>
      <c r="V39" s="22"/>
      <c r="W39" s="22">
        <v>4433211</v>
      </c>
      <c r="X39" s="22">
        <v>2939130</v>
      </c>
      <c r="Y39" s="22">
        <v>1494081</v>
      </c>
      <c r="Z39" s="23">
        <v>50.834124383746214</v>
      </c>
      <c r="AA39" s="20">
        <v>5878260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913371</v>
      </c>
      <c r="D41" s="20"/>
      <c r="E41" s="21">
        <v>500004</v>
      </c>
      <c r="F41" s="22">
        <v>500004</v>
      </c>
      <c r="G41" s="22"/>
      <c r="H41" s="22">
        <v>10946</v>
      </c>
      <c r="I41" s="22">
        <v>7755</v>
      </c>
      <c r="J41" s="22">
        <v>18701</v>
      </c>
      <c r="K41" s="22">
        <v>4808</v>
      </c>
      <c r="L41" s="22">
        <v>17664</v>
      </c>
      <c r="M41" s="22">
        <v>15474</v>
      </c>
      <c r="N41" s="22">
        <v>37946</v>
      </c>
      <c r="O41" s="22"/>
      <c r="P41" s="22"/>
      <c r="Q41" s="22"/>
      <c r="R41" s="22"/>
      <c r="S41" s="22"/>
      <c r="T41" s="22"/>
      <c r="U41" s="22"/>
      <c r="V41" s="22"/>
      <c r="W41" s="22">
        <v>56647</v>
      </c>
      <c r="X41" s="22">
        <v>250002</v>
      </c>
      <c r="Y41" s="22">
        <v>-193355</v>
      </c>
      <c r="Z41" s="23">
        <v>-77.341381268949846</v>
      </c>
      <c r="AA41" s="20">
        <v>500004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1305851</v>
      </c>
      <c r="D43" s="20"/>
      <c r="E43" s="21">
        <v>5000004</v>
      </c>
      <c r="F43" s="22">
        <v>5000004</v>
      </c>
      <c r="G43" s="22">
        <v>43395</v>
      </c>
      <c r="H43" s="22">
        <v>59858</v>
      </c>
      <c r="I43" s="22">
        <v>67236</v>
      </c>
      <c r="J43" s="22">
        <v>170489</v>
      </c>
      <c r="K43" s="22">
        <v>23704</v>
      </c>
      <c r="L43" s="22">
        <v>4171</v>
      </c>
      <c r="M43" s="22">
        <v>17300</v>
      </c>
      <c r="N43" s="22">
        <v>45175</v>
      </c>
      <c r="O43" s="22"/>
      <c r="P43" s="22"/>
      <c r="Q43" s="22"/>
      <c r="R43" s="22"/>
      <c r="S43" s="22"/>
      <c r="T43" s="22"/>
      <c r="U43" s="22"/>
      <c r="V43" s="22"/>
      <c r="W43" s="22">
        <v>215664</v>
      </c>
      <c r="X43" s="22">
        <v>2500002</v>
      </c>
      <c r="Y43" s="22">
        <v>-2284338</v>
      </c>
      <c r="Z43" s="23">
        <v>-91.373446901242488</v>
      </c>
      <c r="AA43" s="20">
        <v>5000004</v>
      </c>
    </row>
    <row r="44" spans="1:27" ht="13.5" x14ac:dyDescent="0.25">
      <c r="A44" s="19" t="s">
        <v>69</v>
      </c>
      <c r="B44" s="15" t="s">
        <v>32</v>
      </c>
      <c r="C44" s="20">
        <v>910404</v>
      </c>
      <c r="D44" s="20"/>
      <c r="E44" s="21">
        <v>1399716</v>
      </c>
      <c r="F44" s="22">
        <v>1399716</v>
      </c>
      <c r="G44" s="22">
        <v>-67174</v>
      </c>
      <c r="H44" s="22">
        <v>44877</v>
      </c>
      <c r="I44" s="22">
        <v>73446</v>
      </c>
      <c r="J44" s="22">
        <v>51149</v>
      </c>
      <c r="K44" s="22">
        <v>82815</v>
      </c>
      <c r="L44" s="22">
        <v>20560</v>
      </c>
      <c r="M44" s="22">
        <v>13652</v>
      </c>
      <c r="N44" s="22">
        <v>117027</v>
      </c>
      <c r="O44" s="22"/>
      <c r="P44" s="22"/>
      <c r="Q44" s="22"/>
      <c r="R44" s="22"/>
      <c r="S44" s="22"/>
      <c r="T44" s="22"/>
      <c r="U44" s="22"/>
      <c r="V44" s="22"/>
      <c r="W44" s="22">
        <v>168176</v>
      </c>
      <c r="X44" s="22">
        <v>699858</v>
      </c>
      <c r="Y44" s="22">
        <v>-531682</v>
      </c>
      <c r="Z44" s="23">
        <v>-75.969982482160674</v>
      </c>
      <c r="AA44" s="20">
        <v>1399716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152035177</v>
      </c>
      <c r="D47" s="29">
        <f t="shared" ref="D47:Y47" si="1">SUM(D34:D46)</f>
        <v>0</v>
      </c>
      <c r="E47" s="30">
        <f t="shared" si="1"/>
        <v>204779316</v>
      </c>
      <c r="F47" s="31">
        <f t="shared" si="1"/>
        <v>204779316</v>
      </c>
      <c r="G47" s="31">
        <f t="shared" si="1"/>
        <v>16550715</v>
      </c>
      <c r="H47" s="31">
        <f t="shared" si="1"/>
        <v>15952458</v>
      </c>
      <c r="I47" s="31">
        <f t="shared" si="1"/>
        <v>13394433</v>
      </c>
      <c r="J47" s="31">
        <f t="shared" si="1"/>
        <v>45897606</v>
      </c>
      <c r="K47" s="31">
        <f t="shared" si="1"/>
        <v>17890461</v>
      </c>
      <c r="L47" s="31">
        <f t="shared" si="1"/>
        <v>10275985</v>
      </c>
      <c r="M47" s="31">
        <f t="shared" si="1"/>
        <v>20298885</v>
      </c>
      <c r="N47" s="31">
        <f t="shared" si="1"/>
        <v>48465331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94362937</v>
      </c>
      <c r="X47" s="31">
        <f t="shared" si="1"/>
        <v>102389658</v>
      </c>
      <c r="Y47" s="31">
        <f t="shared" si="1"/>
        <v>-8026721</v>
      </c>
      <c r="Z47" s="32">
        <f>+IF(X47&lt;&gt;0,+(Y47/X47)*100,0)</f>
        <v>-7.839386473973768</v>
      </c>
      <c r="AA47" s="29">
        <f>SUM(AA34:AA46)</f>
        <v>204779316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-15644754</v>
      </c>
      <c r="D48" s="39">
        <f t="shared" si="2"/>
        <v>0</v>
      </c>
      <c r="E48" s="40">
        <f t="shared" si="2"/>
        <v>-31720932</v>
      </c>
      <c r="F48" s="41">
        <f t="shared" si="2"/>
        <v>-31720932</v>
      </c>
      <c r="G48" s="41">
        <f t="shared" si="2"/>
        <v>-4266738</v>
      </c>
      <c r="H48" s="41">
        <f t="shared" si="2"/>
        <v>9045020</v>
      </c>
      <c r="I48" s="41">
        <f t="shared" si="2"/>
        <v>-2870585</v>
      </c>
      <c r="J48" s="41">
        <f t="shared" si="2"/>
        <v>1907697</v>
      </c>
      <c r="K48" s="41">
        <f t="shared" si="2"/>
        <v>-7875990</v>
      </c>
      <c r="L48" s="41">
        <f t="shared" si="2"/>
        <v>609839</v>
      </c>
      <c r="M48" s="41">
        <f t="shared" si="2"/>
        <v>-10527725</v>
      </c>
      <c r="N48" s="41">
        <f t="shared" si="2"/>
        <v>-17793876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-15886179</v>
      </c>
      <c r="X48" s="41">
        <f t="shared" si="2"/>
        <v>-9560466</v>
      </c>
      <c r="Y48" s="41">
        <f t="shared" si="2"/>
        <v>-6325713</v>
      </c>
      <c r="Z48" s="42">
        <f>+IF(X48&lt;&gt;0,+(Y48/X48)*100,0)</f>
        <v>66.165320811767955</v>
      </c>
      <c r="AA48" s="39">
        <f>+AA32-AA47</f>
        <v>-31720932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-15644754</v>
      </c>
      <c r="D51" s="48">
        <f t="shared" si="3"/>
        <v>0</v>
      </c>
      <c r="E51" s="49">
        <f t="shared" si="3"/>
        <v>-31720932</v>
      </c>
      <c r="F51" s="50">
        <f t="shared" si="3"/>
        <v>-31720932</v>
      </c>
      <c r="G51" s="50">
        <f t="shared" si="3"/>
        <v>-4266738</v>
      </c>
      <c r="H51" s="50">
        <f t="shared" si="3"/>
        <v>9045020</v>
      </c>
      <c r="I51" s="50">
        <f t="shared" si="3"/>
        <v>-2870585</v>
      </c>
      <c r="J51" s="50">
        <f t="shared" si="3"/>
        <v>1907697</v>
      </c>
      <c r="K51" s="50">
        <f t="shared" si="3"/>
        <v>-7875990</v>
      </c>
      <c r="L51" s="50">
        <f t="shared" si="3"/>
        <v>609839</v>
      </c>
      <c r="M51" s="50">
        <f t="shared" si="3"/>
        <v>-10527725</v>
      </c>
      <c r="N51" s="50">
        <f t="shared" si="3"/>
        <v>-17793876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-15886179</v>
      </c>
      <c r="X51" s="50">
        <f t="shared" si="3"/>
        <v>-9560466</v>
      </c>
      <c r="Y51" s="50">
        <f t="shared" si="3"/>
        <v>-6325713</v>
      </c>
      <c r="Z51" s="51">
        <f>+IF(X51&lt;&gt;0,+(Y51/X51)*100,0)</f>
        <v>66.165320811767955</v>
      </c>
      <c r="AA51" s="48">
        <f>SUM(AA48:AA50)</f>
        <v>-31720932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-15644754</v>
      </c>
      <c r="D53" s="54">
        <f>+D51-D52</f>
        <v>0</v>
      </c>
      <c r="E53" s="55">
        <f t="shared" si="4"/>
        <v>-31720932</v>
      </c>
      <c r="F53" s="56">
        <f t="shared" si="4"/>
        <v>-31720932</v>
      </c>
      <c r="G53" s="56">
        <f t="shared" si="4"/>
        <v>-4266738</v>
      </c>
      <c r="H53" s="56">
        <f t="shared" si="4"/>
        <v>9045020</v>
      </c>
      <c r="I53" s="56">
        <f t="shared" si="4"/>
        <v>-2870585</v>
      </c>
      <c r="J53" s="56">
        <f t="shared" si="4"/>
        <v>1907697</v>
      </c>
      <c r="K53" s="56">
        <f t="shared" si="4"/>
        <v>-7875990</v>
      </c>
      <c r="L53" s="56">
        <f t="shared" si="4"/>
        <v>609839</v>
      </c>
      <c r="M53" s="56">
        <f t="shared" si="4"/>
        <v>-10527725</v>
      </c>
      <c r="N53" s="56">
        <f t="shared" si="4"/>
        <v>-17793876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-15886179</v>
      </c>
      <c r="X53" s="56">
        <f t="shared" si="4"/>
        <v>-9560466</v>
      </c>
      <c r="Y53" s="56">
        <f t="shared" si="4"/>
        <v>-6325713</v>
      </c>
      <c r="Z53" s="57">
        <f>+IF(X53&lt;&gt;0,+(Y53/X53)*100,0)</f>
        <v>66.165320811767955</v>
      </c>
      <c r="AA53" s="54">
        <f>+AA51-AA52</f>
        <v>-31720932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-15644754</v>
      </c>
      <c r="D56" s="48">
        <f>SUM(D53:D55)</f>
        <v>0</v>
      </c>
      <c r="E56" s="49">
        <f t="shared" si="5"/>
        <v>-31720932</v>
      </c>
      <c r="F56" s="50">
        <f t="shared" si="5"/>
        <v>-31720932</v>
      </c>
      <c r="G56" s="50">
        <f t="shared" si="5"/>
        <v>-4266738</v>
      </c>
      <c r="H56" s="50">
        <f t="shared" si="5"/>
        <v>9045020</v>
      </c>
      <c r="I56" s="50">
        <f t="shared" si="5"/>
        <v>-2870585</v>
      </c>
      <c r="J56" s="50">
        <f t="shared" si="5"/>
        <v>1907697</v>
      </c>
      <c r="K56" s="50">
        <f t="shared" si="5"/>
        <v>-7875990</v>
      </c>
      <c r="L56" s="50">
        <f t="shared" si="5"/>
        <v>609839</v>
      </c>
      <c r="M56" s="50">
        <f t="shared" si="5"/>
        <v>-10527725</v>
      </c>
      <c r="N56" s="50">
        <f t="shared" si="5"/>
        <v>-17793876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-15886179</v>
      </c>
      <c r="X56" s="50">
        <f t="shared" si="5"/>
        <v>-9560466</v>
      </c>
      <c r="Y56" s="50">
        <f t="shared" si="5"/>
        <v>-6325713</v>
      </c>
      <c r="Z56" s="51">
        <f>+IF(X56&lt;&gt;0,+(Y56/X56)*100,0)</f>
        <v>66.165320811767955</v>
      </c>
      <c r="AA56" s="48">
        <f>SUM(AA53:AA55)</f>
        <v>-31720932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-15644754</v>
      </c>
      <c r="D59" s="65">
        <f>SUM(D56:D58)</f>
        <v>0</v>
      </c>
      <c r="E59" s="66">
        <f t="shared" si="6"/>
        <v>-31720932</v>
      </c>
      <c r="F59" s="67">
        <f t="shared" si="6"/>
        <v>-31720932</v>
      </c>
      <c r="G59" s="67">
        <f t="shared" si="6"/>
        <v>-4266738</v>
      </c>
      <c r="H59" s="67">
        <f t="shared" si="6"/>
        <v>9045020</v>
      </c>
      <c r="I59" s="67">
        <f t="shared" si="6"/>
        <v>-2870585</v>
      </c>
      <c r="J59" s="67">
        <f t="shared" si="6"/>
        <v>1907697</v>
      </c>
      <c r="K59" s="67">
        <f t="shared" si="6"/>
        <v>-7875990</v>
      </c>
      <c r="L59" s="67">
        <f t="shared" si="6"/>
        <v>609839</v>
      </c>
      <c r="M59" s="67">
        <f t="shared" si="6"/>
        <v>-10527725</v>
      </c>
      <c r="N59" s="67">
        <f t="shared" si="6"/>
        <v>-17793876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-15886179</v>
      </c>
      <c r="X59" s="67">
        <f t="shared" si="6"/>
        <v>-9560466</v>
      </c>
      <c r="Y59" s="67">
        <f t="shared" si="6"/>
        <v>-6325713</v>
      </c>
      <c r="Z59" s="68">
        <f>+IF(X59&lt;&gt;0,+(Y59/X59)*100,0)</f>
        <v>66.165320811767955</v>
      </c>
      <c r="AA59" s="65">
        <f>SUM(AA56:AA58)</f>
        <v>-31720932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252903969</v>
      </c>
      <c r="D6" s="20"/>
      <c r="E6" s="21">
        <v>238149007</v>
      </c>
      <c r="F6" s="22">
        <v>238149007</v>
      </c>
      <c r="G6" s="22">
        <v>22077992</v>
      </c>
      <c r="H6" s="22">
        <v>28417814</v>
      </c>
      <c r="I6" s="22">
        <v>28488335</v>
      </c>
      <c r="J6" s="22">
        <v>78984141</v>
      </c>
      <c r="K6" s="22">
        <v>20512271</v>
      </c>
      <c r="L6" s="22">
        <v>21497511</v>
      </c>
      <c r="M6" s="22"/>
      <c r="N6" s="22">
        <v>42009782</v>
      </c>
      <c r="O6" s="22"/>
      <c r="P6" s="22"/>
      <c r="Q6" s="22"/>
      <c r="R6" s="22"/>
      <c r="S6" s="22"/>
      <c r="T6" s="22"/>
      <c r="U6" s="22"/>
      <c r="V6" s="22"/>
      <c r="W6" s="22">
        <v>120993923</v>
      </c>
      <c r="X6" s="22">
        <v>119074494</v>
      </c>
      <c r="Y6" s="22">
        <v>1919429</v>
      </c>
      <c r="Z6" s="23">
        <v>1.6119564614736051</v>
      </c>
      <c r="AA6" s="20">
        <v>238149007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3009547</v>
      </c>
      <c r="D13" s="20"/>
      <c r="E13" s="21">
        <v>2479028</v>
      </c>
      <c r="F13" s="22">
        <v>2479028</v>
      </c>
      <c r="G13" s="22">
        <v>282807</v>
      </c>
      <c r="H13" s="22">
        <v>286817</v>
      </c>
      <c r="I13" s="22">
        <v>283559</v>
      </c>
      <c r="J13" s="22">
        <v>853183</v>
      </c>
      <c r="K13" s="22">
        <v>287834</v>
      </c>
      <c r="L13" s="22">
        <v>288735</v>
      </c>
      <c r="M13" s="22"/>
      <c r="N13" s="22">
        <v>576569</v>
      </c>
      <c r="O13" s="22"/>
      <c r="P13" s="22"/>
      <c r="Q13" s="22"/>
      <c r="R13" s="22"/>
      <c r="S13" s="22"/>
      <c r="T13" s="22"/>
      <c r="U13" s="22"/>
      <c r="V13" s="22"/>
      <c r="W13" s="22">
        <v>1429752</v>
      </c>
      <c r="X13" s="22">
        <v>1239510</v>
      </c>
      <c r="Y13" s="22">
        <v>190242</v>
      </c>
      <c r="Z13" s="23">
        <v>15.348161773604085</v>
      </c>
      <c r="AA13" s="20">
        <v>2479028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130659</v>
      </c>
      <c r="D17" s="20"/>
      <c r="E17" s="21">
        <v>143726</v>
      </c>
      <c r="F17" s="22">
        <v>143726</v>
      </c>
      <c r="G17" s="22">
        <v>11977</v>
      </c>
      <c r="H17" s="22">
        <v>11977</v>
      </c>
      <c r="I17" s="22">
        <v>10337</v>
      </c>
      <c r="J17" s="22">
        <v>34291</v>
      </c>
      <c r="K17" s="22">
        <v>10337</v>
      </c>
      <c r="L17" s="22">
        <v>10337</v>
      </c>
      <c r="M17" s="22"/>
      <c r="N17" s="22">
        <v>20674</v>
      </c>
      <c r="O17" s="22"/>
      <c r="P17" s="22"/>
      <c r="Q17" s="22"/>
      <c r="R17" s="22"/>
      <c r="S17" s="22"/>
      <c r="T17" s="22"/>
      <c r="U17" s="22"/>
      <c r="V17" s="22"/>
      <c r="W17" s="22">
        <v>54965</v>
      </c>
      <c r="X17" s="22">
        <v>71862</v>
      </c>
      <c r="Y17" s="22">
        <v>-16897</v>
      </c>
      <c r="Z17" s="23">
        <v>-23.513122373437977</v>
      </c>
      <c r="AA17" s="20">
        <v>143726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163528</v>
      </c>
      <c r="D23" s="20"/>
      <c r="E23" s="21">
        <v>259239</v>
      </c>
      <c r="F23" s="22">
        <v>259239</v>
      </c>
      <c r="G23" s="22">
        <v>14693</v>
      </c>
      <c r="H23" s="22">
        <v>67242</v>
      </c>
      <c r="I23" s="22">
        <v>27497</v>
      </c>
      <c r="J23" s="22">
        <v>109432</v>
      </c>
      <c r="K23" s="22">
        <v>57294</v>
      </c>
      <c r="L23" s="22">
        <v>101297</v>
      </c>
      <c r="M23" s="22"/>
      <c r="N23" s="22">
        <v>158591</v>
      </c>
      <c r="O23" s="22"/>
      <c r="P23" s="22"/>
      <c r="Q23" s="22"/>
      <c r="R23" s="22"/>
      <c r="S23" s="22"/>
      <c r="T23" s="22"/>
      <c r="U23" s="22"/>
      <c r="V23" s="22"/>
      <c r="W23" s="22">
        <v>268023</v>
      </c>
      <c r="X23" s="22">
        <v>129618</v>
      </c>
      <c r="Y23" s="22">
        <v>138405</v>
      </c>
      <c r="Z23" s="23">
        <v>106.77915104383651</v>
      </c>
      <c r="AA23" s="20">
        <v>259239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8976000</v>
      </c>
      <c r="F25" s="22">
        <v>8976000</v>
      </c>
      <c r="G25" s="22">
        <v>8976000</v>
      </c>
      <c r="H25" s="22"/>
      <c r="I25" s="22"/>
      <c r="J25" s="22">
        <v>8976000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8976000</v>
      </c>
      <c r="X25" s="22">
        <v>4488000</v>
      </c>
      <c r="Y25" s="22">
        <v>4488000</v>
      </c>
      <c r="Z25" s="23">
        <v>100</v>
      </c>
      <c r="AA25" s="20">
        <v>8976000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14901214</v>
      </c>
      <c r="F28" s="22">
        <v>14901214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7450602</v>
      </c>
      <c r="Y28" s="22">
        <v>-7450602</v>
      </c>
      <c r="Z28" s="23">
        <v>-100</v>
      </c>
      <c r="AA28" s="20">
        <v>14901214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313825453</v>
      </c>
      <c r="D32" s="29">
        <f t="shared" ref="D32:Y32" si="0">SUM(D6:D31)</f>
        <v>0</v>
      </c>
      <c r="E32" s="30">
        <f t="shared" si="0"/>
        <v>264908214</v>
      </c>
      <c r="F32" s="31">
        <f t="shared" si="0"/>
        <v>264908214</v>
      </c>
      <c r="G32" s="31">
        <f t="shared" si="0"/>
        <v>31363469</v>
      </c>
      <c r="H32" s="31">
        <f t="shared" si="0"/>
        <v>28783850</v>
      </c>
      <c r="I32" s="31">
        <f t="shared" si="0"/>
        <v>28809728</v>
      </c>
      <c r="J32" s="31">
        <f t="shared" si="0"/>
        <v>88957047</v>
      </c>
      <c r="K32" s="31">
        <f t="shared" si="0"/>
        <v>20867736</v>
      </c>
      <c r="L32" s="31">
        <f t="shared" si="0"/>
        <v>21897880</v>
      </c>
      <c r="M32" s="31">
        <f t="shared" si="0"/>
        <v>0</v>
      </c>
      <c r="N32" s="31">
        <f t="shared" si="0"/>
        <v>42765616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131722663</v>
      </c>
      <c r="X32" s="31">
        <f t="shared" si="0"/>
        <v>132454086</v>
      </c>
      <c r="Y32" s="31">
        <f t="shared" si="0"/>
        <v>-731423</v>
      </c>
      <c r="Z32" s="32">
        <f>+IF(X32&lt;&gt;0,+(Y32/X32)*100,0)</f>
        <v>-0.55220871026960994</v>
      </c>
      <c r="AA32" s="29">
        <f>SUM(AA6:AA31)</f>
        <v>264908214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20646538</v>
      </c>
      <c r="D34" s="20"/>
      <c r="E34" s="21">
        <v>20603252</v>
      </c>
      <c r="F34" s="22">
        <v>20603252</v>
      </c>
      <c r="G34" s="22">
        <v>1842223</v>
      </c>
      <c r="H34" s="22">
        <v>1630678</v>
      </c>
      <c r="I34" s="22">
        <v>1801459</v>
      </c>
      <c r="J34" s="22">
        <v>5274360</v>
      </c>
      <c r="K34" s="22">
        <v>1797126</v>
      </c>
      <c r="L34" s="22">
        <v>1722410</v>
      </c>
      <c r="M34" s="22"/>
      <c r="N34" s="22">
        <v>3519536</v>
      </c>
      <c r="O34" s="22"/>
      <c r="P34" s="22"/>
      <c r="Q34" s="22"/>
      <c r="R34" s="22"/>
      <c r="S34" s="22"/>
      <c r="T34" s="22"/>
      <c r="U34" s="22"/>
      <c r="V34" s="22"/>
      <c r="W34" s="22">
        <v>8793896</v>
      </c>
      <c r="X34" s="22">
        <v>10301652</v>
      </c>
      <c r="Y34" s="22">
        <v>-1507756</v>
      </c>
      <c r="Z34" s="23">
        <v>-14.636060313433225</v>
      </c>
      <c r="AA34" s="20">
        <v>20603252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250094496</v>
      </c>
      <c r="D36" s="20"/>
      <c r="E36" s="21">
        <v>302826021</v>
      </c>
      <c r="F36" s="22">
        <v>302826021</v>
      </c>
      <c r="G36" s="22">
        <v>1927329</v>
      </c>
      <c r="H36" s="22">
        <v>35767141</v>
      </c>
      <c r="I36" s="22">
        <v>14746732</v>
      </c>
      <c r="J36" s="22">
        <v>52441202</v>
      </c>
      <c r="K36" s="22">
        <v>65792805</v>
      </c>
      <c r="L36" s="22">
        <v>1602935</v>
      </c>
      <c r="M36" s="22"/>
      <c r="N36" s="22">
        <v>67395740</v>
      </c>
      <c r="O36" s="22"/>
      <c r="P36" s="22"/>
      <c r="Q36" s="22"/>
      <c r="R36" s="22"/>
      <c r="S36" s="22"/>
      <c r="T36" s="22"/>
      <c r="U36" s="22"/>
      <c r="V36" s="22"/>
      <c r="W36" s="22">
        <v>119836942</v>
      </c>
      <c r="X36" s="22">
        <v>151413012</v>
      </c>
      <c r="Y36" s="22">
        <v>-31576070</v>
      </c>
      <c r="Z36" s="23">
        <v>-20.854264493463745</v>
      </c>
      <c r="AA36" s="20">
        <v>302826021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20355819</v>
      </c>
      <c r="D38" s="20"/>
      <c r="E38" s="21">
        <v>16624931</v>
      </c>
      <c r="F38" s="22">
        <v>16624931</v>
      </c>
      <c r="G38" s="22"/>
      <c r="H38" s="22"/>
      <c r="I38" s="22">
        <v>5088954</v>
      </c>
      <c r="J38" s="22">
        <v>5088954</v>
      </c>
      <c r="K38" s="22">
        <v>1696318</v>
      </c>
      <c r="L38" s="22">
        <v>1385410</v>
      </c>
      <c r="M38" s="22"/>
      <c r="N38" s="22">
        <v>3081728</v>
      </c>
      <c r="O38" s="22"/>
      <c r="P38" s="22"/>
      <c r="Q38" s="22"/>
      <c r="R38" s="22"/>
      <c r="S38" s="22"/>
      <c r="T38" s="22"/>
      <c r="U38" s="22"/>
      <c r="V38" s="22"/>
      <c r="W38" s="22">
        <v>8170682</v>
      </c>
      <c r="X38" s="22">
        <v>8312466</v>
      </c>
      <c r="Y38" s="22">
        <v>-141784</v>
      </c>
      <c r="Z38" s="23">
        <v>-1.7056791570636201</v>
      </c>
      <c r="AA38" s="20">
        <v>16624931</v>
      </c>
    </row>
    <row r="39" spans="1:27" ht="13.5" x14ac:dyDescent="0.25">
      <c r="A39" s="19" t="s">
        <v>65</v>
      </c>
      <c r="B39" s="15" t="s">
        <v>32</v>
      </c>
      <c r="C39" s="20">
        <v>7449915</v>
      </c>
      <c r="D39" s="20"/>
      <c r="E39" s="21">
        <v>6462492</v>
      </c>
      <c r="F39" s="22">
        <v>6462492</v>
      </c>
      <c r="G39" s="22"/>
      <c r="H39" s="22">
        <v>1290568</v>
      </c>
      <c r="I39" s="22">
        <v>645284</v>
      </c>
      <c r="J39" s="22">
        <v>1935852</v>
      </c>
      <c r="K39" s="22">
        <v>645284</v>
      </c>
      <c r="L39" s="22">
        <v>645284</v>
      </c>
      <c r="M39" s="22"/>
      <c r="N39" s="22">
        <v>1290568</v>
      </c>
      <c r="O39" s="22"/>
      <c r="P39" s="22"/>
      <c r="Q39" s="22"/>
      <c r="R39" s="22"/>
      <c r="S39" s="22"/>
      <c r="T39" s="22"/>
      <c r="U39" s="22"/>
      <c r="V39" s="22"/>
      <c r="W39" s="22">
        <v>3226420</v>
      </c>
      <c r="X39" s="22">
        <v>3231324</v>
      </c>
      <c r="Y39" s="22">
        <v>-4904</v>
      </c>
      <c r="Z39" s="23">
        <v>-0.1517644160721735</v>
      </c>
      <c r="AA39" s="20">
        <v>6462492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5148718</v>
      </c>
      <c r="D41" s="20"/>
      <c r="E41" s="21">
        <v>10303390</v>
      </c>
      <c r="F41" s="22">
        <v>10303390</v>
      </c>
      <c r="G41" s="22">
        <v>24364</v>
      </c>
      <c r="H41" s="22">
        <v>260000</v>
      </c>
      <c r="I41" s="22">
        <v>1252648</v>
      </c>
      <c r="J41" s="22">
        <v>1537012</v>
      </c>
      <c r="K41" s="22">
        <v>1533758</v>
      </c>
      <c r="L41" s="22">
        <v>2171711</v>
      </c>
      <c r="M41" s="22"/>
      <c r="N41" s="22">
        <v>3705469</v>
      </c>
      <c r="O41" s="22"/>
      <c r="P41" s="22"/>
      <c r="Q41" s="22"/>
      <c r="R41" s="22"/>
      <c r="S41" s="22"/>
      <c r="T41" s="22"/>
      <c r="U41" s="22"/>
      <c r="V41" s="22"/>
      <c r="W41" s="22">
        <v>5242481</v>
      </c>
      <c r="X41" s="22">
        <v>5151702</v>
      </c>
      <c r="Y41" s="22">
        <v>90779</v>
      </c>
      <c r="Z41" s="23">
        <v>1.7621166752269446</v>
      </c>
      <c r="AA41" s="20">
        <v>10303390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779750</v>
      </c>
      <c r="D43" s="20"/>
      <c r="E43" s="21">
        <v>176092</v>
      </c>
      <c r="F43" s="22">
        <v>176092</v>
      </c>
      <c r="G43" s="22">
        <v>8982</v>
      </c>
      <c r="H43" s="22">
        <v>2075</v>
      </c>
      <c r="I43" s="22">
        <v>284505</v>
      </c>
      <c r="J43" s="22">
        <v>295562</v>
      </c>
      <c r="K43" s="22">
        <v>-280307</v>
      </c>
      <c r="L43" s="22">
        <v>11912</v>
      </c>
      <c r="M43" s="22"/>
      <c r="N43" s="22">
        <v>-268395</v>
      </c>
      <c r="O43" s="22"/>
      <c r="P43" s="22"/>
      <c r="Q43" s="22"/>
      <c r="R43" s="22"/>
      <c r="S43" s="22"/>
      <c r="T43" s="22"/>
      <c r="U43" s="22"/>
      <c r="V43" s="22"/>
      <c r="W43" s="22">
        <v>27167</v>
      </c>
      <c r="X43" s="22">
        <v>88050</v>
      </c>
      <c r="Y43" s="22">
        <v>-60883</v>
      </c>
      <c r="Z43" s="23">
        <v>-69.145939806927885</v>
      </c>
      <c r="AA43" s="20">
        <v>176092</v>
      </c>
    </row>
    <row r="44" spans="1:27" ht="13.5" x14ac:dyDescent="0.25">
      <c r="A44" s="19" t="s">
        <v>69</v>
      </c>
      <c r="B44" s="15" t="s">
        <v>32</v>
      </c>
      <c r="C44" s="20">
        <v>13403156</v>
      </c>
      <c r="D44" s="20"/>
      <c r="E44" s="21">
        <v>17793864</v>
      </c>
      <c r="F44" s="22">
        <v>17793864</v>
      </c>
      <c r="G44" s="22">
        <v>16131</v>
      </c>
      <c r="H44" s="22">
        <v>2268770</v>
      </c>
      <c r="I44" s="22">
        <v>15337</v>
      </c>
      <c r="J44" s="22">
        <v>2300238</v>
      </c>
      <c r="K44" s="22">
        <v>2243324</v>
      </c>
      <c r="L44" s="22">
        <v>14807</v>
      </c>
      <c r="M44" s="22"/>
      <c r="N44" s="22">
        <v>2258131</v>
      </c>
      <c r="O44" s="22"/>
      <c r="P44" s="22"/>
      <c r="Q44" s="22"/>
      <c r="R44" s="22"/>
      <c r="S44" s="22"/>
      <c r="T44" s="22"/>
      <c r="U44" s="22"/>
      <c r="V44" s="22"/>
      <c r="W44" s="22">
        <v>4558369</v>
      </c>
      <c r="X44" s="22">
        <v>8896938</v>
      </c>
      <c r="Y44" s="22">
        <v>-4338569</v>
      </c>
      <c r="Z44" s="23">
        <v>-48.764743555591821</v>
      </c>
      <c r="AA44" s="20">
        <v>17793864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317878392</v>
      </c>
      <c r="D47" s="29">
        <f t="shared" ref="D47:Y47" si="1">SUM(D34:D46)</f>
        <v>0</v>
      </c>
      <c r="E47" s="30">
        <f t="shared" si="1"/>
        <v>374790042</v>
      </c>
      <c r="F47" s="31">
        <f t="shared" si="1"/>
        <v>374790042</v>
      </c>
      <c r="G47" s="31">
        <f t="shared" si="1"/>
        <v>3819029</v>
      </c>
      <c r="H47" s="31">
        <f t="shared" si="1"/>
        <v>41219232</v>
      </c>
      <c r="I47" s="31">
        <f t="shared" si="1"/>
        <v>23834919</v>
      </c>
      <c r="J47" s="31">
        <f t="shared" si="1"/>
        <v>68873180</v>
      </c>
      <c r="K47" s="31">
        <f t="shared" si="1"/>
        <v>73428308</v>
      </c>
      <c r="L47" s="31">
        <f t="shared" si="1"/>
        <v>7554469</v>
      </c>
      <c r="M47" s="31">
        <f t="shared" si="1"/>
        <v>0</v>
      </c>
      <c r="N47" s="31">
        <f t="shared" si="1"/>
        <v>80982777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149855957</v>
      </c>
      <c r="X47" s="31">
        <f t="shared" si="1"/>
        <v>187395144</v>
      </c>
      <c r="Y47" s="31">
        <f t="shared" si="1"/>
        <v>-37539187</v>
      </c>
      <c r="Z47" s="32">
        <f>+IF(X47&lt;&gt;0,+(Y47/X47)*100,0)</f>
        <v>-20.032102325981295</v>
      </c>
      <c r="AA47" s="29">
        <f>SUM(AA34:AA46)</f>
        <v>374790042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-4052939</v>
      </c>
      <c r="D48" s="39">
        <f t="shared" si="2"/>
        <v>0</v>
      </c>
      <c r="E48" s="40">
        <f t="shared" si="2"/>
        <v>-109881828</v>
      </c>
      <c r="F48" s="41">
        <f t="shared" si="2"/>
        <v>-109881828</v>
      </c>
      <c r="G48" s="41">
        <f t="shared" si="2"/>
        <v>27544440</v>
      </c>
      <c r="H48" s="41">
        <f t="shared" si="2"/>
        <v>-12435382</v>
      </c>
      <c r="I48" s="41">
        <f t="shared" si="2"/>
        <v>4974809</v>
      </c>
      <c r="J48" s="41">
        <f t="shared" si="2"/>
        <v>20083867</v>
      </c>
      <c r="K48" s="41">
        <f t="shared" si="2"/>
        <v>-52560572</v>
      </c>
      <c r="L48" s="41">
        <f t="shared" si="2"/>
        <v>14343411</v>
      </c>
      <c r="M48" s="41">
        <f t="shared" si="2"/>
        <v>0</v>
      </c>
      <c r="N48" s="41">
        <f t="shared" si="2"/>
        <v>-38217161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-18133294</v>
      </c>
      <c r="X48" s="41">
        <f t="shared" si="2"/>
        <v>-54941058</v>
      </c>
      <c r="Y48" s="41">
        <f t="shared" si="2"/>
        <v>36807764</v>
      </c>
      <c r="Z48" s="42">
        <f>+IF(X48&lt;&gt;0,+(Y48/X48)*100,0)</f>
        <v>-66.99500399136835</v>
      </c>
      <c r="AA48" s="39">
        <f>+AA32-AA47</f>
        <v>-109881828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-4052939</v>
      </c>
      <c r="D51" s="48">
        <f t="shared" si="3"/>
        <v>0</v>
      </c>
      <c r="E51" s="49">
        <f t="shared" si="3"/>
        <v>-109881828</v>
      </c>
      <c r="F51" s="50">
        <f t="shared" si="3"/>
        <v>-109881828</v>
      </c>
      <c r="G51" s="50">
        <f t="shared" si="3"/>
        <v>27544440</v>
      </c>
      <c r="H51" s="50">
        <f t="shared" si="3"/>
        <v>-12435382</v>
      </c>
      <c r="I51" s="50">
        <f t="shared" si="3"/>
        <v>4974809</v>
      </c>
      <c r="J51" s="50">
        <f t="shared" si="3"/>
        <v>20083867</v>
      </c>
      <c r="K51" s="50">
        <f t="shared" si="3"/>
        <v>-52560572</v>
      </c>
      <c r="L51" s="50">
        <f t="shared" si="3"/>
        <v>14343411</v>
      </c>
      <c r="M51" s="50">
        <f t="shared" si="3"/>
        <v>0</v>
      </c>
      <c r="N51" s="50">
        <f t="shared" si="3"/>
        <v>-38217161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-18133294</v>
      </c>
      <c r="X51" s="50">
        <f t="shared" si="3"/>
        <v>-54941058</v>
      </c>
      <c r="Y51" s="50">
        <f t="shared" si="3"/>
        <v>36807764</v>
      </c>
      <c r="Z51" s="51">
        <f>+IF(X51&lt;&gt;0,+(Y51/X51)*100,0)</f>
        <v>-66.99500399136835</v>
      </c>
      <c r="AA51" s="48">
        <f>SUM(AA48:AA50)</f>
        <v>-109881828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-4052939</v>
      </c>
      <c r="D53" s="54">
        <f>+D51-D52</f>
        <v>0</v>
      </c>
      <c r="E53" s="55">
        <f t="shared" si="4"/>
        <v>-109881828</v>
      </c>
      <c r="F53" s="56">
        <f t="shared" si="4"/>
        <v>-109881828</v>
      </c>
      <c r="G53" s="56">
        <f t="shared" si="4"/>
        <v>27544440</v>
      </c>
      <c r="H53" s="56">
        <f t="shared" si="4"/>
        <v>-12435382</v>
      </c>
      <c r="I53" s="56">
        <f t="shared" si="4"/>
        <v>4974809</v>
      </c>
      <c r="J53" s="56">
        <f t="shared" si="4"/>
        <v>20083867</v>
      </c>
      <c r="K53" s="56">
        <f t="shared" si="4"/>
        <v>-52560572</v>
      </c>
      <c r="L53" s="56">
        <f t="shared" si="4"/>
        <v>14343411</v>
      </c>
      <c r="M53" s="56">
        <f t="shared" si="4"/>
        <v>0</v>
      </c>
      <c r="N53" s="56">
        <f t="shared" si="4"/>
        <v>-38217161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-18133294</v>
      </c>
      <c r="X53" s="56">
        <f t="shared" si="4"/>
        <v>-54941058</v>
      </c>
      <c r="Y53" s="56">
        <f t="shared" si="4"/>
        <v>36807764</v>
      </c>
      <c r="Z53" s="57">
        <f>+IF(X53&lt;&gt;0,+(Y53/X53)*100,0)</f>
        <v>-66.99500399136835</v>
      </c>
      <c r="AA53" s="54">
        <f>+AA51-AA52</f>
        <v>-109881828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-4052939</v>
      </c>
      <c r="D56" s="48">
        <f>SUM(D53:D55)</f>
        <v>0</v>
      </c>
      <c r="E56" s="49">
        <f t="shared" si="5"/>
        <v>-109881828</v>
      </c>
      <c r="F56" s="50">
        <f t="shared" si="5"/>
        <v>-109881828</v>
      </c>
      <c r="G56" s="50">
        <f t="shared" si="5"/>
        <v>27544440</v>
      </c>
      <c r="H56" s="50">
        <f t="shared" si="5"/>
        <v>-12435382</v>
      </c>
      <c r="I56" s="50">
        <f t="shared" si="5"/>
        <v>4974809</v>
      </c>
      <c r="J56" s="50">
        <f t="shared" si="5"/>
        <v>20083867</v>
      </c>
      <c r="K56" s="50">
        <f t="shared" si="5"/>
        <v>-52560572</v>
      </c>
      <c r="L56" s="50">
        <f t="shared" si="5"/>
        <v>14343411</v>
      </c>
      <c r="M56" s="50">
        <f t="shared" si="5"/>
        <v>0</v>
      </c>
      <c r="N56" s="50">
        <f t="shared" si="5"/>
        <v>-38217161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-18133294</v>
      </c>
      <c r="X56" s="50">
        <f t="shared" si="5"/>
        <v>-54941058</v>
      </c>
      <c r="Y56" s="50">
        <f t="shared" si="5"/>
        <v>36807764</v>
      </c>
      <c r="Z56" s="51">
        <f>+IF(X56&lt;&gt;0,+(Y56/X56)*100,0)</f>
        <v>-66.99500399136835</v>
      </c>
      <c r="AA56" s="48">
        <f>SUM(AA53:AA55)</f>
        <v>-109881828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-4052939</v>
      </c>
      <c r="D59" s="65">
        <f>SUM(D56:D58)</f>
        <v>0</v>
      </c>
      <c r="E59" s="66">
        <f t="shared" si="6"/>
        <v>-109881828</v>
      </c>
      <c r="F59" s="67">
        <f t="shared" si="6"/>
        <v>-109881828</v>
      </c>
      <c r="G59" s="67">
        <f t="shared" si="6"/>
        <v>27544440</v>
      </c>
      <c r="H59" s="67">
        <f t="shared" si="6"/>
        <v>-12435382</v>
      </c>
      <c r="I59" s="67">
        <f t="shared" si="6"/>
        <v>4974809</v>
      </c>
      <c r="J59" s="67">
        <f t="shared" si="6"/>
        <v>20083867</v>
      </c>
      <c r="K59" s="67">
        <f t="shared" si="6"/>
        <v>-52560572</v>
      </c>
      <c r="L59" s="67">
        <f t="shared" si="6"/>
        <v>14343411</v>
      </c>
      <c r="M59" s="67">
        <f t="shared" si="6"/>
        <v>0</v>
      </c>
      <c r="N59" s="67">
        <f t="shared" si="6"/>
        <v>-38217161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-18133294</v>
      </c>
      <c r="X59" s="67">
        <f t="shared" si="6"/>
        <v>-54941058</v>
      </c>
      <c r="Y59" s="67">
        <f t="shared" si="6"/>
        <v>36807764</v>
      </c>
      <c r="Z59" s="68">
        <f>+IF(X59&lt;&gt;0,+(Y59/X59)*100,0)</f>
        <v>-66.99500399136835</v>
      </c>
      <c r="AA59" s="65">
        <f>SUM(AA56:AA58)</f>
        <v>-109881828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102918674</v>
      </c>
      <c r="D6" s="20"/>
      <c r="E6" s="21">
        <v>92548116</v>
      </c>
      <c r="F6" s="22">
        <v>92548116</v>
      </c>
      <c r="G6" s="22">
        <v>10364028</v>
      </c>
      <c r="H6" s="22">
        <v>10596585</v>
      </c>
      <c r="I6" s="22">
        <v>9385508</v>
      </c>
      <c r="J6" s="22">
        <v>30346121</v>
      </c>
      <c r="K6" s="22">
        <v>8692836</v>
      </c>
      <c r="L6" s="22">
        <v>7872626</v>
      </c>
      <c r="M6" s="22">
        <v>10007865</v>
      </c>
      <c r="N6" s="22">
        <v>26573327</v>
      </c>
      <c r="O6" s="22"/>
      <c r="P6" s="22"/>
      <c r="Q6" s="22"/>
      <c r="R6" s="22"/>
      <c r="S6" s="22"/>
      <c r="T6" s="22"/>
      <c r="U6" s="22"/>
      <c r="V6" s="22"/>
      <c r="W6" s="22">
        <v>56919448</v>
      </c>
      <c r="X6" s="22">
        <v>46274052</v>
      </c>
      <c r="Y6" s="22">
        <v>10645396</v>
      </c>
      <c r="Z6" s="23">
        <v>23.005108781050769</v>
      </c>
      <c r="AA6" s="20">
        <v>92548116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204161</v>
      </c>
      <c r="H13" s="22">
        <v>216161</v>
      </c>
      <c r="I13" s="22">
        <v>207059</v>
      </c>
      <c r="J13" s="22">
        <v>627381</v>
      </c>
      <c r="K13" s="22">
        <v>209526</v>
      </c>
      <c r="L13" s="22">
        <v>214917</v>
      </c>
      <c r="M13" s="22">
        <v>210538</v>
      </c>
      <c r="N13" s="22">
        <v>634981</v>
      </c>
      <c r="O13" s="22"/>
      <c r="P13" s="22"/>
      <c r="Q13" s="22"/>
      <c r="R13" s="22"/>
      <c r="S13" s="22"/>
      <c r="T13" s="22"/>
      <c r="U13" s="22"/>
      <c r="V13" s="22"/>
      <c r="W13" s="22">
        <v>1262362</v>
      </c>
      <c r="X13" s="22"/>
      <c r="Y13" s="22">
        <v>1262362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-32</v>
      </c>
      <c r="F19" s="22">
        <v>-32</v>
      </c>
      <c r="G19" s="22"/>
      <c r="H19" s="22"/>
      <c r="I19" s="22"/>
      <c r="J19" s="22"/>
      <c r="K19" s="22"/>
      <c r="L19" s="22">
        <v>-30</v>
      </c>
      <c r="M19" s="22">
        <v>404</v>
      </c>
      <c r="N19" s="22">
        <v>374</v>
      </c>
      <c r="O19" s="22"/>
      <c r="P19" s="22"/>
      <c r="Q19" s="22"/>
      <c r="R19" s="22"/>
      <c r="S19" s="22"/>
      <c r="T19" s="22"/>
      <c r="U19" s="22"/>
      <c r="V19" s="22"/>
      <c r="W19" s="22">
        <v>374</v>
      </c>
      <c r="X19" s="22">
        <v>-18</v>
      </c>
      <c r="Y19" s="22">
        <v>392</v>
      </c>
      <c r="Z19" s="23">
        <v>-2177.7777777777778</v>
      </c>
      <c r="AA19" s="20">
        <v>-32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333834</v>
      </c>
      <c r="D23" s="20"/>
      <c r="E23" s="21">
        <v>315000</v>
      </c>
      <c r="F23" s="22">
        <v>315000</v>
      </c>
      <c r="G23" s="22">
        <v>46979</v>
      </c>
      <c r="H23" s="22">
        <v>50688</v>
      </c>
      <c r="I23" s="22">
        <v>59412</v>
      </c>
      <c r="J23" s="22">
        <v>157079</v>
      </c>
      <c r="K23" s="22">
        <v>132418</v>
      </c>
      <c r="L23" s="22">
        <v>120939</v>
      </c>
      <c r="M23" s="22">
        <v>22350</v>
      </c>
      <c r="N23" s="22">
        <v>275707</v>
      </c>
      <c r="O23" s="22"/>
      <c r="P23" s="22"/>
      <c r="Q23" s="22"/>
      <c r="R23" s="22"/>
      <c r="S23" s="22"/>
      <c r="T23" s="22"/>
      <c r="U23" s="22"/>
      <c r="V23" s="22"/>
      <c r="W23" s="22">
        <v>432786</v>
      </c>
      <c r="X23" s="22">
        <v>157500</v>
      </c>
      <c r="Y23" s="22">
        <v>275286</v>
      </c>
      <c r="Z23" s="23">
        <v>174.78476190476192</v>
      </c>
      <c r="AA23" s="20">
        <v>315000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3314484</v>
      </c>
      <c r="F25" s="22">
        <v>3314484</v>
      </c>
      <c r="G25" s="22"/>
      <c r="H25" s="22"/>
      <c r="I25" s="22">
        <v>1382041</v>
      </c>
      <c r="J25" s="22">
        <v>1382041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1382041</v>
      </c>
      <c r="X25" s="22">
        <v>2209656</v>
      </c>
      <c r="Y25" s="22">
        <v>-827615</v>
      </c>
      <c r="Z25" s="23">
        <v>-37.454472551383567</v>
      </c>
      <c r="AA25" s="20">
        <v>3314484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103252508</v>
      </c>
      <c r="D32" s="29">
        <f t="shared" ref="D32:Y32" si="0">SUM(D6:D31)</f>
        <v>0</v>
      </c>
      <c r="E32" s="30">
        <f t="shared" si="0"/>
        <v>96177568</v>
      </c>
      <c r="F32" s="31">
        <f t="shared" si="0"/>
        <v>96177568</v>
      </c>
      <c r="G32" s="31">
        <f t="shared" si="0"/>
        <v>10615168</v>
      </c>
      <c r="H32" s="31">
        <f t="shared" si="0"/>
        <v>10863434</v>
      </c>
      <c r="I32" s="31">
        <f t="shared" si="0"/>
        <v>11034020</v>
      </c>
      <c r="J32" s="31">
        <f t="shared" si="0"/>
        <v>32512622</v>
      </c>
      <c r="K32" s="31">
        <f t="shared" si="0"/>
        <v>9034780</v>
      </c>
      <c r="L32" s="31">
        <f t="shared" si="0"/>
        <v>8208452</v>
      </c>
      <c r="M32" s="31">
        <f t="shared" si="0"/>
        <v>10241157</v>
      </c>
      <c r="N32" s="31">
        <f t="shared" si="0"/>
        <v>27484389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59997011</v>
      </c>
      <c r="X32" s="31">
        <f t="shared" si="0"/>
        <v>48641190</v>
      </c>
      <c r="Y32" s="31">
        <f t="shared" si="0"/>
        <v>11355821</v>
      </c>
      <c r="Z32" s="32">
        <f>+IF(X32&lt;&gt;0,+(Y32/X32)*100,0)</f>
        <v>23.346100290720685</v>
      </c>
      <c r="AA32" s="29">
        <f>SUM(AA6:AA31)</f>
        <v>96177568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10028058</v>
      </c>
      <c r="D34" s="20"/>
      <c r="E34" s="21">
        <v>9235820</v>
      </c>
      <c r="F34" s="22">
        <v>9235820</v>
      </c>
      <c r="G34" s="22">
        <v>850695</v>
      </c>
      <c r="H34" s="22">
        <v>815203</v>
      </c>
      <c r="I34" s="22">
        <v>1012853</v>
      </c>
      <c r="J34" s="22">
        <v>2678751</v>
      </c>
      <c r="K34" s="22">
        <v>815517</v>
      </c>
      <c r="L34" s="22">
        <v>857308</v>
      </c>
      <c r="M34" s="22">
        <v>910174</v>
      </c>
      <c r="N34" s="22">
        <v>2582999</v>
      </c>
      <c r="O34" s="22"/>
      <c r="P34" s="22"/>
      <c r="Q34" s="22"/>
      <c r="R34" s="22"/>
      <c r="S34" s="22"/>
      <c r="T34" s="22"/>
      <c r="U34" s="22"/>
      <c r="V34" s="22"/>
      <c r="W34" s="22">
        <v>5261750</v>
      </c>
      <c r="X34" s="22">
        <v>4617906</v>
      </c>
      <c r="Y34" s="22">
        <v>643844</v>
      </c>
      <c r="Z34" s="23">
        <v>13.942336634829724</v>
      </c>
      <c r="AA34" s="20">
        <v>9235820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99260532</v>
      </c>
      <c r="D36" s="20"/>
      <c r="E36" s="21">
        <v>105000000</v>
      </c>
      <c r="F36" s="22">
        <v>105000000</v>
      </c>
      <c r="G36" s="22"/>
      <c r="H36" s="22">
        <v>27141712</v>
      </c>
      <c r="I36" s="22"/>
      <c r="J36" s="22">
        <v>27141712</v>
      </c>
      <c r="K36" s="22"/>
      <c r="L36" s="22">
        <v>14786278</v>
      </c>
      <c r="M36" s="22">
        <v>6988292</v>
      </c>
      <c r="N36" s="22">
        <v>21774570</v>
      </c>
      <c r="O36" s="22"/>
      <c r="P36" s="22"/>
      <c r="Q36" s="22"/>
      <c r="R36" s="22"/>
      <c r="S36" s="22"/>
      <c r="T36" s="22"/>
      <c r="U36" s="22"/>
      <c r="V36" s="22"/>
      <c r="W36" s="22">
        <v>48916282</v>
      </c>
      <c r="X36" s="22">
        <v>52250000</v>
      </c>
      <c r="Y36" s="22">
        <v>-3333718</v>
      </c>
      <c r="Z36" s="23">
        <v>-6.3803215311004786</v>
      </c>
      <c r="AA36" s="20">
        <v>105000000</v>
      </c>
    </row>
    <row r="37" spans="1:27" ht="13.5" x14ac:dyDescent="0.25">
      <c r="A37" s="19" t="s">
        <v>63</v>
      </c>
      <c r="B37" s="15" t="s">
        <v>32</v>
      </c>
      <c r="C37" s="20">
        <v>3380394</v>
      </c>
      <c r="D37" s="20"/>
      <c r="E37" s="21">
        <v>4314034</v>
      </c>
      <c r="F37" s="22">
        <v>4314034</v>
      </c>
      <c r="G37" s="22">
        <v>976</v>
      </c>
      <c r="H37" s="22">
        <v>359318</v>
      </c>
      <c r="I37" s="22">
        <v>779805</v>
      </c>
      <c r="J37" s="22">
        <v>1140099</v>
      </c>
      <c r="K37" s="22">
        <v>987195</v>
      </c>
      <c r="L37" s="22">
        <v>10079</v>
      </c>
      <c r="M37" s="22">
        <v>312034</v>
      </c>
      <c r="N37" s="22">
        <v>1309308</v>
      </c>
      <c r="O37" s="22"/>
      <c r="P37" s="22"/>
      <c r="Q37" s="22"/>
      <c r="R37" s="22"/>
      <c r="S37" s="22"/>
      <c r="T37" s="22"/>
      <c r="U37" s="22"/>
      <c r="V37" s="22"/>
      <c r="W37" s="22">
        <v>2449407</v>
      </c>
      <c r="X37" s="22">
        <v>2157012</v>
      </c>
      <c r="Y37" s="22">
        <v>292395</v>
      </c>
      <c r="Z37" s="23">
        <v>13.555557409972685</v>
      </c>
      <c r="AA37" s="20">
        <v>4314034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6159392</v>
      </c>
      <c r="F38" s="22">
        <v>6159392</v>
      </c>
      <c r="G38" s="22"/>
      <c r="H38" s="22"/>
      <c r="I38" s="22">
        <v>5008160</v>
      </c>
      <c r="J38" s="22">
        <v>5008160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5008160</v>
      </c>
      <c r="X38" s="22">
        <v>3079698</v>
      </c>
      <c r="Y38" s="22">
        <v>1928462</v>
      </c>
      <c r="Z38" s="23">
        <v>62.618542467475699</v>
      </c>
      <c r="AA38" s="20">
        <v>6159392</v>
      </c>
    </row>
    <row r="39" spans="1:27" ht="13.5" x14ac:dyDescent="0.25">
      <c r="A39" s="19" t="s">
        <v>65</v>
      </c>
      <c r="B39" s="15" t="s">
        <v>32</v>
      </c>
      <c r="C39" s="20">
        <v>2955485</v>
      </c>
      <c r="D39" s="20"/>
      <c r="E39" s="21">
        <v>5753976</v>
      </c>
      <c r="F39" s="22">
        <v>5753976</v>
      </c>
      <c r="G39" s="22"/>
      <c r="H39" s="22"/>
      <c r="I39" s="22">
        <v>738871</v>
      </c>
      <c r="J39" s="22">
        <v>738871</v>
      </c>
      <c r="K39" s="22">
        <v>246290</v>
      </c>
      <c r="L39" s="22"/>
      <c r="M39" s="22">
        <v>492581</v>
      </c>
      <c r="N39" s="22">
        <v>738871</v>
      </c>
      <c r="O39" s="22"/>
      <c r="P39" s="22"/>
      <c r="Q39" s="22"/>
      <c r="R39" s="22"/>
      <c r="S39" s="22"/>
      <c r="T39" s="22"/>
      <c r="U39" s="22"/>
      <c r="V39" s="22"/>
      <c r="W39" s="22">
        <v>1477742</v>
      </c>
      <c r="X39" s="22">
        <v>2876988</v>
      </c>
      <c r="Y39" s="22">
        <v>-1399246</v>
      </c>
      <c r="Z39" s="23">
        <v>-48.635795491673932</v>
      </c>
      <c r="AA39" s="20">
        <v>5753976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8400000</v>
      </c>
      <c r="F40" s="22">
        <v>8400000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4200000</v>
      </c>
      <c r="Y40" s="22">
        <v>-4200000</v>
      </c>
      <c r="Z40" s="23">
        <v>-100</v>
      </c>
      <c r="AA40" s="20">
        <v>8400000</v>
      </c>
    </row>
    <row r="41" spans="1:27" ht="13.5" x14ac:dyDescent="0.25">
      <c r="A41" s="19" t="s">
        <v>66</v>
      </c>
      <c r="B41" s="15" t="s">
        <v>32</v>
      </c>
      <c r="C41" s="20">
        <v>187827</v>
      </c>
      <c r="D41" s="20"/>
      <c r="E41" s="21">
        <v>2000000</v>
      </c>
      <c r="F41" s="22">
        <v>2000000</v>
      </c>
      <c r="G41" s="22">
        <v>253280</v>
      </c>
      <c r="H41" s="22"/>
      <c r="I41" s="22"/>
      <c r="J41" s="22">
        <v>253280</v>
      </c>
      <c r="K41" s="22">
        <v>250200</v>
      </c>
      <c r="L41" s="22">
        <v>67</v>
      </c>
      <c r="M41" s="22"/>
      <c r="N41" s="22">
        <v>250267</v>
      </c>
      <c r="O41" s="22"/>
      <c r="P41" s="22"/>
      <c r="Q41" s="22"/>
      <c r="R41" s="22"/>
      <c r="S41" s="22"/>
      <c r="T41" s="22"/>
      <c r="U41" s="22"/>
      <c r="V41" s="22"/>
      <c r="W41" s="22">
        <v>503547</v>
      </c>
      <c r="X41" s="22">
        <v>1000002</v>
      </c>
      <c r="Y41" s="22">
        <v>-496455</v>
      </c>
      <c r="Z41" s="23">
        <v>-49.645400709198583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150215075</v>
      </c>
      <c r="D43" s="20"/>
      <c r="E43" s="21">
        <v>3399142</v>
      </c>
      <c r="F43" s="22">
        <v>3399142</v>
      </c>
      <c r="G43" s="22">
        <v>557423</v>
      </c>
      <c r="H43" s="22">
        <v>72381</v>
      </c>
      <c r="I43" s="22">
        <v>1275781</v>
      </c>
      <c r="J43" s="22">
        <v>1905585</v>
      </c>
      <c r="K43" s="22">
        <v>229464</v>
      </c>
      <c r="L43" s="22">
        <v>-7078</v>
      </c>
      <c r="M43" s="22">
        <v>700438</v>
      </c>
      <c r="N43" s="22">
        <v>922824</v>
      </c>
      <c r="O43" s="22"/>
      <c r="P43" s="22"/>
      <c r="Q43" s="22"/>
      <c r="R43" s="22"/>
      <c r="S43" s="22"/>
      <c r="T43" s="22"/>
      <c r="U43" s="22"/>
      <c r="V43" s="22"/>
      <c r="W43" s="22">
        <v>2828409</v>
      </c>
      <c r="X43" s="22">
        <v>1699572</v>
      </c>
      <c r="Y43" s="22">
        <v>1128837</v>
      </c>
      <c r="Z43" s="23">
        <v>66.418898405010211</v>
      </c>
      <c r="AA43" s="20">
        <v>3399142</v>
      </c>
    </row>
    <row r="44" spans="1:27" ht="13.5" x14ac:dyDescent="0.25">
      <c r="A44" s="19" t="s">
        <v>69</v>
      </c>
      <c r="B44" s="15" t="s">
        <v>32</v>
      </c>
      <c r="C44" s="20">
        <v>1174458</v>
      </c>
      <c r="D44" s="20"/>
      <c r="E44" s="21">
        <v>4557652</v>
      </c>
      <c r="F44" s="22">
        <v>4557652</v>
      </c>
      <c r="G44" s="22">
        <v>249892</v>
      </c>
      <c r="H44" s="22">
        <v>145040</v>
      </c>
      <c r="I44" s="22">
        <v>8531</v>
      </c>
      <c r="J44" s="22">
        <v>403463</v>
      </c>
      <c r="K44" s="22">
        <v>236201</v>
      </c>
      <c r="L44" s="22">
        <v>260968</v>
      </c>
      <c r="M44" s="22">
        <v>104257</v>
      </c>
      <c r="N44" s="22">
        <v>601426</v>
      </c>
      <c r="O44" s="22"/>
      <c r="P44" s="22"/>
      <c r="Q44" s="22"/>
      <c r="R44" s="22"/>
      <c r="S44" s="22"/>
      <c r="T44" s="22"/>
      <c r="U44" s="22"/>
      <c r="V44" s="22"/>
      <c r="W44" s="22">
        <v>1004889</v>
      </c>
      <c r="X44" s="22">
        <v>2278824</v>
      </c>
      <c r="Y44" s="22">
        <v>-1273935</v>
      </c>
      <c r="Z44" s="23">
        <v>-55.903176375182994</v>
      </c>
      <c r="AA44" s="20">
        <v>4557652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267201829</v>
      </c>
      <c r="D47" s="29">
        <f t="shared" ref="D47:Y47" si="1">SUM(D34:D46)</f>
        <v>0</v>
      </c>
      <c r="E47" s="30">
        <f t="shared" si="1"/>
        <v>148820016</v>
      </c>
      <c r="F47" s="31">
        <f t="shared" si="1"/>
        <v>148820016</v>
      </c>
      <c r="G47" s="31">
        <f t="shared" si="1"/>
        <v>1912266</v>
      </c>
      <c r="H47" s="31">
        <f t="shared" si="1"/>
        <v>28533654</v>
      </c>
      <c r="I47" s="31">
        <f t="shared" si="1"/>
        <v>8824001</v>
      </c>
      <c r="J47" s="31">
        <f t="shared" si="1"/>
        <v>39269921</v>
      </c>
      <c r="K47" s="31">
        <f t="shared" si="1"/>
        <v>2764867</v>
      </c>
      <c r="L47" s="31">
        <f t="shared" si="1"/>
        <v>15907622</v>
      </c>
      <c r="M47" s="31">
        <f t="shared" si="1"/>
        <v>9507776</v>
      </c>
      <c r="N47" s="31">
        <f t="shared" si="1"/>
        <v>28180265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67450186</v>
      </c>
      <c r="X47" s="31">
        <f t="shared" si="1"/>
        <v>74160002</v>
      </c>
      <c r="Y47" s="31">
        <f t="shared" si="1"/>
        <v>-6709816</v>
      </c>
      <c r="Z47" s="32">
        <f>+IF(X47&lt;&gt;0,+(Y47/X47)*100,0)</f>
        <v>-9.0477559587983833</v>
      </c>
      <c r="AA47" s="29">
        <f>SUM(AA34:AA46)</f>
        <v>148820016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-163949321</v>
      </c>
      <c r="D48" s="39">
        <f t="shared" si="2"/>
        <v>0</v>
      </c>
      <c r="E48" s="40">
        <f t="shared" si="2"/>
        <v>-52642448</v>
      </c>
      <c r="F48" s="41">
        <f t="shared" si="2"/>
        <v>-52642448</v>
      </c>
      <c r="G48" s="41">
        <f t="shared" si="2"/>
        <v>8702902</v>
      </c>
      <c r="H48" s="41">
        <f t="shared" si="2"/>
        <v>-17670220</v>
      </c>
      <c r="I48" s="41">
        <f t="shared" si="2"/>
        <v>2210019</v>
      </c>
      <c r="J48" s="41">
        <f t="shared" si="2"/>
        <v>-6757299</v>
      </c>
      <c r="K48" s="41">
        <f t="shared" si="2"/>
        <v>6269913</v>
      </c>
      <c r="L48" s="41">
        <f t="shared" si="2"/>
        <v>-7699170</v>
      </c>
      <c r="M48" s="41">
        <f t="shared" si="2"/>
        <v>733381</v>
      </c>
      <c r="N48" s="41">
        <f t="shared" si="2"/>
        <v>-695876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-7453175</v>
      </c>
      <c r="X48" s="41">
        <f t="shared" si="2"/>
        <v>-25518812</v>
      </c>
      <c r="Y48" s="41">
        <f t="shared" si="2"/>
        <v>18065637</v>
      </c>
      <c r="Z48" s="42">
        <f>+IF(X48&lt;&gt;0,+(Y48/X48)*100,0)</f>
        <v>-70.793409191619105</v>
      </c>
      <c r="AA48" s="39">
        <f>+AA32-AA47</f>
        <v>-52642448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7183000</v>
      </c>
      <c r="F49" s="22">
        <v>7183000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3591498</v>
      </c>
      <c r="Y49" s="22">
        <v>-3591498</v>
      </c>
      <c r="Z49" s="23">
        <v>-100</v>
      </c>
      <c r="AA49" s="20">
        <v>7183000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-163949321</v>
      </c>
      <c r="D51" s="48">
        <f t="shared" si="3"/>
        <v>0</v>
      </c>
      <c r="E51" s="49">
        <f t="shared" si="3"/>
        <v>-45459448</v>
      </c>
      <c r="F51" s="50">
        <f t="shared" si="3"/>
        <v>-45459448</v>
      </c>
      <c r="G51" s="50">
        <f t="shared" si="3"/>
        <v>8702902</v>
      </c>
      <c r="H51" s="50">
        <f t="shared" si="3"/>
        <v>-17670220</v>
      </c>
      <c r="I51" s="50">
        <f t="shared" si="3"/>
        <v>2210019</v>
      </c>
      <c r="J51" s="50">
        <f t="shared" si="3"/>
        <v>-6757299</v>
      </c>
      <c r="K51" s="50">
        <f t="shared" si="3"/>
        <v>6269913</v>
      </c>
      <c r="L51" s="50">
        <f t="shared" si="3"/>
        <v>-7699170</v>
      </c>
      <c r="M51" s="50">
        <f t="shared" si="3"/>
        <v>733381</v>
      </c>
      <c r="N51" s="50">
        <f t="shared" si="3"/>
        <v>-695876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-7453175</v>
      </c>
      <c r="X51" s="50">
        <f t="shared" si="3"/>
        <v>-21927314</v>
      </c>
      <c r="Y51" s="50">
        <f t="shared" si="3"/>
        <v>14474139</v>
      </c>
      <c r="Z51" s="51">
        <f>+IF(X51&lt;&gt;0,+(Y51/X51)*100,0)</f>
        <v>-66.009630728141161</v>
      </c>
      <c r="AA51" s="48">
        <f>SUM(AA48:AA50)</f>
        <v>-45459448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-163949321</v>
      </c>
      <c r="D53" s="54">
        <f>+D51-D52</f>
        <v>0</v>
      </c>
      <c r="E53" s="55">
        <f t="shared" si="4"/>
        <v>-45459448</v>
      </c>
      <c r="F53" s="56">
        <f t="shared" si="4"/>
        <v>-45459448</v>
      </c>
      <c r="G53" s="56">
        <f t="shared" si="4"/>
        <v>8702902</v>
      </c>
      <c r="H53" s="56">
        <f t="shared" si="4"/>
        <v>-17670220</v>
      </c>
      <c r="I53" s="56">
        <f t="shared" si="4"/>
        <v>2210019</v>
      </c>
      <c r="J53" s="56">
        <f t="shared" si="4"/>
        <v>-6757299</v>
      </c>
      <c r="K53" s="56">
        <f t="shared" si="4"/>
        <v>6269913</v>
      </c>
      <c r="L53" s="56">
        <f t="shared" si="4"/>
        <v>-7699170</v>
      </c>
      <c r="M53" s="56">
        <f t="shared" si="4"/>
        <v>733381</v>
      </c>
      <c r="N53" s="56">
        <f t="shared" si="4"/>
        <v>-695876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-7453175</v>
      </c>
      <c r="X53" s="56">
        <f t="shared" si="4"/>
        <v>-21927314</v>
      </c>
      <c r="Y53" s="56">
        <f t="shared" si="4"/>
        <v>14474139</v>
      </c>
      <c r="Z53" s="57">
        <f>+IF(X53&lt;&gt;0,+(Y53/X53)*100,0)</f>
        <v>-66.009630728141161</v>
      </c>
      <c r="AA53" s="54">
        <f>+AA51-AA52</f>
        <v>-45459448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-163949321</v>
      </c>
      <c r="D56" s="48">
        <f>SUM(D53:D55)</f>
        <v>0</v>
      </c>
      <c r="E56" s="49">
        <f t="shared" si="5"/>
        <v>-45459448</v>
      </c>
      <c r="F56" s="50">
        <f t="shared" si="5"/>
        <v>-45459448</v>
      </c>
      <c r="G56" s="50">
        <f t="shared" si="5"/>
        <v>8702902</v>
      </c>
      <c r="H56" s="50">
        <f t="shared" si="5"/>
        <v>-17670220</v>
      </c>
      <c r="I56" s="50">
        <f t="shared" si="5"/>
        <v>2210019</v>
      </c>
      <c r="J56" s="50">
        <f t="shared" si="5"/>
        <v>-6757299</v>
      </c>
      <c r="K56" s="50">
        <f t="shared" si="5"/>
        <v>6269913</v>
      </c>
      <c r="L56" s="50">
        <f t="shared" si="5"/>
        <v>-7699170</v>
      </c>
      <c r="M56" s="50">
        <f t="shared" si="5"/>
        <v>733381</v>
      </c>
      <c r="N56" s="50">
        <f t="shared" si="5"/>
        <v>-695876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-7453175</v>
      </c>
      <c r="X56" s="50">
        <f t="shared" si="5"/>
        <v>-21927314</v>
      </c>
      <c r="Y56" s="50">
        <f t="shared" si="5"/>
        <v>14474139</v>
      </c>
      <c r="Z56" s="51">
        <f>+IF(X56&lt;&gt;0,+(Y56/X56)*100,0)</f>
        <v>-66.009630728141161</v>
      </c>
      <c r="AA56" s="48">
        <f>SUM(AA53:AA55)</f>
        <v>-45459448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-163949321</v>
      </c>
      <c r="D59" s="65">
        <f>SUM(D56:D58)</f>
        <v>0</v>
      </c>
      <c r="E59" s="66">
        <f t="shared" si="6"/>
        <v>-45459448</v>
      </c>
      <c r="F59" s="67">
        <f t="shared" si="6"/>
        <v>-45459448</v>
      </c>
      <c r="G59" s="67">
        <f t="shared" si="6"/>
        <v>8702902</v>
      </c>
      <c r="H59" s="67">
        <f t="shared" si="6"/>
        <v>-17670220</v>
      </c>
      <c r="I59" s="67">
        <f t="shared" si="6"/>
        <v>2210019</v>
      </c>
      <c r="J59" s="67">
        <f t="shared" si="6"/>
        <v>-6757299</v>
      </c>
      <c r="K59" s="67">
        <f t="shared" si="6"/>
        <v>6269913</v>
      </c>
      <c r="L59" s="67">
        <f t="shared" si="6"/>
        <v>-7699170</v>
      </c>
      <c r="M59" s="67">
        <f t="shared" si="6"/>
        <v>733381</v>
      </c>
      <c r="N59" s="67">
        <f t="shared" si="6"/>
        <v>-695876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-7453175</v>
      </c>
      <c r="X59" s="67">
        <f t="shared" si="6"/>
        <v>-21927314</v>
      </c>
      <c r="Y59" s="67">
        <f t="shared" si="6"/>
        <v>14474139</v>
      </c>
      <c r="Z59" s="68">
        <f>+IF(X59&lt;&gt;0,+(Y59/X59)*100,0)</f>
        <v>-66.009630728141161</v>
      </c>
      <c r="AA59" s="65">
        <f>SUM(AA56:AA58)</f>
        <v>-45459448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324300236</v>
      </c>
      <c r="D6" s="20"/>
      <c r="E6" s="21">
        <v>422573490</v>
      </c>
      <c r="F6" s="22">
        <v>523568653</v>
      </c>
      <c r="G6" s="22">
        <v>11405890</v>
      </c>
      <c r="H6" s="22">
        <v>33434001</v>
      </c>
      <c r="I6" s="22">
        <v>24605576</v>
      </c>
      <c r="J6" s="22">
        <v>69445467</v>
      </c>
      <c r="K6" s="22">
        <v>41518333</v>
      </c>
      <c r="L6" s="22">
        <v>25134485</v>
      </c>
      <c r="M6" s="22">
        <v>23617519</v>
      </c>
      <c r="N6" s="22">
        <v>90270337</v>
      </c>
      <c r="O6" s="22"/>
      <c r="P6" s="22"/>
      <c r="Q6" s="22"/>
      <c r="R6" s="22"/>
      <c r="S6" s="22"/>
      <c r="T6" s="22"/>
      <c r="U6" s="22"/>
      <c r="V6" s="22"/>
      <c r="W6" s="22">
        <v>159715804</v>
      </c>
      <c r="X6" s="22">
        <v>236535532</v>
      </c>
      <c r="Y6" s="22">
        <v>-76819728</v>
      </c>
      <c r="Z6" s="23">
        <v>-32.477035205010971</v>
      </c>
      <c r="AA6" s="20">
        <v>523568653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38313</v>
      </c>
      <c r="D10" s="20"/>
      <c r="E10" s="21">
        <v>43129</v>
      </c>
      <c r="F10" s="22">
        <v>43129</v>
      </c>
      <c r="G10" s="22">
        <v>1813</v>
      </c>
      <c r="H10" s="22">
        <v>753</v>
      </c>
      <c r="I10" s="22">
        <v>399</v>
      </c>
      <c r="J10" s="22">
        <v>2965</v>
      </c>
      <c r="K10" s="22">
        <v>3726</v>
      </c>
      <c r="L10" s="22">
        <v>902</v>
      </c>
      <c r="M10" s="22">
        <v>1790</v>
      </c>
      <c r="N10" s="22">
        <v>6418</v>
      </c>
      <c r="O10" s="22"/>
      <c r="P10" s="22"/>
      <c r="Q10" s="22"/>
      <c r="R10" s="22"/>
      <c r="S10" s="22"/>
      <c r="T10" s="22"/>
      <c r="U10" s="22"/>
      <c r="V10" s="22"/>
      <c r="W10" s="22">
        <v>9383</v>
      </c>
      <c r="X10" s="22">
        <v>21564</v>
      </c>
      <c r="Y10" s="22">
        <v>-12181</v>
      </c>
      <c r="Z10" s="23">
        <v>-56.487664626228892</v>
      </c>
      <c r="AA10" s="20">
        <v>43129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4522856</v>
      </c>
      <c r="D13" s="20"/>
      <c r="E13" s="21">
        <v>3861685</v>
      </c>
      <c r="F13" s="22">
        <v>19419944</v>
      </c>
      <c r="G13" s="22">
        <v>1605520</v>
      </c>
      <c r="H13" s="22">
        <v>1630165</v>
      </c>
      <c r="I13" s="22">
        <v>1619302</v>
      </c>
      <c r="J13" s="22">
        <v>4854987</v>
      </c>
      <c r="K13" s="22">
        <v>1662847</v>
      </c>
      <c r="L13" s="22">
        <v>1647687</v>
      </c>
      <c r="M13" s="22">
        <v>1644677</v>
      </c>
      <c r="N13" s="22">
        <v>4955211</v>
      </c>
      <c r="O13" s="22"/>
      <c r="P13" s="22"/>
      <c r="Q13" s="22"/>
      <c r="R13" s="22"/>
      <c r="S13" s="22"/>
      <c r="T13" s="22"/>
      <c r="U13" s="22"/>
      <c r="V13" s="22"/>
      <c r="W13" s="22">
        <v>9810198</v>
      </c>
      <c r="X13" s="22">
        <v>5820406</v>
      </c>
      <c r="Y13" s="22">
        <v>3989792</v>
      </c>
      <c r="Z13" s="23">
        <v>68.548345252891295</v>
      </c>
      <c r="AA13" s="20">
        <v>19419944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10194454</v>
      </c>
      <c r="F25" s="22">
        <v>10194454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5097228</v>
      </c>
      <c r="Y25" s="22">
        <v>-5097228</v>
      </c>
      <c r="Z25" s="23">
        <v>-100</v>
      </c>
      <c r="AA25" s="20">
        <v>10194454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328861405</v>
      </c>
      <c r="D32" s="29">
        <f t="shared" ref="D32:Y32" si="0">SUM(D6:D31)</f>
        <v>0</v>
      </c>
      <c r="E32" s="30">
        <f t="shared" si="0"/>
        <v>436672758</v>
      </c>
      <c r="F32" s="31">
        <f t="shared" si="0"/>
        <v>553226180</v>
      </c>
      <c r="G32" s="31">
        <f t="shared" si="0"/>
        <v>13013223</v>
      </c>
      <c r="H32" s="31">
        <f t="shared" si="0"/>
        <v>35064919</v>
      </c>
      <c r="I32" s="31">
        <f t="shared" si="0"/>
        <v>26225277</v>
      </c>
      <c r="J32" s="31">
        <f t="shared" si="0"/>
        <v>74303419</v>
      </c>
      <c r="K32" s="31">
        <f t="shared" si="0"/>
        <v>43184906</v>
      </c>
      <c r="L32" s="31">
        <f t="shared" si="0"/>
        <v>26783074</v>
      </c>
      <c r="M32" s="31">
        <f t="shared" si="0"/>
        <v>25263986</v>
      </c>
      <c r="N32" s="31">
        <f t="shared" si="0"/>
        <v>95231966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169535385</v>
      </c>
      <c r="X32" s="31">
        <f t="shared" si="0"/>
        <v>247474730</v>
      </c>
      <c r="Y32" s="31">
        <f t="shared" si="0"/>
        <v>-77939345</v>
      </c>
      <c r="Z32" s="32">
        <f>+IF(X32&lt;&gt;0,+(Y32/X32)*100,0)</f>
        <v>-31.49385999936236</v>
      </c>
      <c r="AA32" s="29">
        <f>SUM(AA6:AA31)</f>
        <v>553226180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37414433</v>
      </c>
      <c r="D34" s="20"/>
      <c r="E34" s="21">
        <v>47959736</v>
      </c>
      <c r="F34" s="22">
        <v>48334993</v>
      </c>
      <c r="G34" s="22">
        <v>4170066</v>
      </c>
      <c r="H34" s="22">
        <v>3223635</v>
      </c>
      <c r="I34" s="22">
        <v>4916581</v>
      </c>
      <c r="J34" s="22">
        <v>12310282</v>
      </c>
      <c r="K34" s="22">
        <v>3530368</v>
      </c>
      <c r="L34" s="22">
        <v>4409995</v>
      </c>
      <c r="M34" s="22">
        <v>3707559</v>
      </c>
      <c r="N34" s="22">
        <v>11647922</v>
      </c>
      <c r="O34" s="22"/>
      <c r="P34" s="22"/>
      <c r="Q34" s="22"/>
      <c r="R34" s="22"/>
      <c r="S34" s="22"/>
      <c r="T34" s="22"/>
      <c r="U34" s="22"/>
      <c r="V34" s="22"/>
      <c r="W34" s="22">
        <v>23958204</v>
      </c>
      <c r="X34" s="22">
        <v>24032094</v>
      </c>
      <c r="Y34" s="22">
        <v>-73890</v>
      </c>
      <c r="Z34" s="23">
        <v>-0.30746384397464493</v>
      </c>
      <c r="AA34" s="20">
        <v>48334993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842498991</v>
      </c>
      <c r="D36" s="20"/>
      <c r="E36" s="21">
        <v>719673028</v>
      </c>
      <c r="F36" s="22">
        <v>719673028</v>
      </c>
      <c r="G36" s="22">
        <v>137789066</v>
      </c>
      <c r="H36" s="22">
        <v>132537057</v>
      </c>
      <c r="I36" s="22">
        <v>84872820</v>
      </c>
      <c r="J36" s="22">
        <v>355198943</v>
      </c>
      <c r="K36" s="22">
        <v>78120917</v>
      </c>
      <c r="L36" s="22">
        <v>63694446</v>
      </c>
      <c r="M36" s="22">
        <v>55500100</v>
      </c>
      <c r="N36" s="22">
        <v>197315463</v>
      </c>
      <c r="O36" s="22"/>
      <c r="P36" s="22"/>
      <c r="Q36" s="22"/>
      <c r="R36" s="22"/>
      <c r="S36" s="22"/>
      <c r="T36" s="22"/>
      <c r="U36" s="22"/>
      <c r="V36" s="22"/>
      <c r="W36" s="22">
        <v>552514406</v>
      </c>
      <c r="X36" s="22">
        <v>359836518</v>
      </c>
      <c r="Y36" s="22">
        <v>192677888</v>
      </c>
      <c r="Z36" s="23">
        <v>53.545951664638991</v>
      </c>
      <c r="AA36" s="20">
        <v>719673028</v>
      </c>
    </row>
    <row r="37" spans="1:27" ht="13.5" x14ac:dyDescent="0.25">
      <c r="A37" s="19" t="s">
        <v>63</v>
      </c>
      <c r="B37" s="15" t="s">
        <v>32</v>
      </c>
      <c r="C37" s="20">
        <v>8380412</v>
      </c>
      <c r="D37" s="20"/>
      <c r="E37" s="21">
        <v>7500000</v>
      </c>
      <c r="F37" s="22">
        <v>8500000</v>
      </c>
      <c r="G37" s="22"/>
      <c r="H37" s="22"/>
      <c r="I37" s="22">
        <v>609063</v>
      </c>
      <c r="J37" s="22">
        <v>609063</v>
      </c>
      <c r="K37" s="22">
        <v>335</v>
      </c>
      <c r="L37" s="22">
        <v>21908</v>
      </c>
      <c r="M37" s="22"/>
      <c r="N37" s="22">
        <v>22243</v>
      </c>
      <c r="O37" s="22"/>
      <c r="P37" s="22"/>
      <c r="Q37" s="22"/>
      <c r="R37" s="22"/>
      <c r="S37" s="22"/>
      <c r="T37" s="22"/>
      <c r="U37" s="22"/>
      <c r="V37" s="22"/>
      <c r="W37" s="22">
        <v>631306</v>
      </c>
      <c r="X37" s="22">
        <v>4000000</v>
      </c>
      <c r="Y37" s="22">
        <v>-3368694</v>
      </c>
      <c r="Z37" s="23">
        <v>-84.217349999999996</v>
      </c>
      <c r="AA37" s="20">
        <v>8500000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7950000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1987500</v>
      </c>
      <c r="Y38" s="22">
        <v>-1987500</v>
      </c>
      <c r="Z38" s="23">
        <v>-100</v>
      </c>
      <c r="AA38" s="20">
        <v>7950000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43822406</v>
      </c>
      <c r="D40" s="20"/>
      <c r="E40" s="21">
        <v>35000000</v>
      </c>
      <c r="F40" s="22">
        <v>59859211</v>
      </c>
      <c r="G40" s="22">
        <v>13979176</v>
      </c>
      <c r="H40" s="22">
        <v>15083856</v>
      </c>
      <c r="I40" s="22">
        <v>886</v>
      </c>
      <c r="J40" s="22">
        <v>29063918</v>
      </c>
      <c r="K40" s="22">
        <v>3710</v>
      </c>
      <c r="L40" s="22">
        <v>15153576</v>
      </c>
      <c r="M40" s="22">
        <v>1630</v>
      </c>
      <c r="N40" s="22">
        <v>15158916</v>
      </c>
      <c r="O40" s="22"/>
      <c r="P40" s="22"/>
      <c r="Q40" s="22"/>
      <c r="R40" s="22"/>
      <c r="S40" s="22"/>
      <c r="T40" s="22"/>
      <c r="U40" s="22"/>
      <c r="V40" s="22"/>
      <c r="W40" s="22">
        <v>44222834</v>
      </c>
      <c r="X40" s="22">
        <v>23714804</v>
      </c>
      <c r="Y40" s="22">
        <v>20508030</v>
      </c>
      <c r="Z40" s="23">
        <v>86.477754570520588</v>
      </c>
      <c r="AA40" s="20">
        <v>59859211</v>
      </c>
    </row>
    <row r="41" spans="1:27" ht="13.5" x14ac:dyDescent="0.25">
      <c r="A41" s="19" t="s">
        <v>66</v>
      </c>
      <c r="B41" s="15" t="s">
        <v>32</v>
      </c>
      <c r="C41" s="20">
        <v>26019908</v>
      </c>
      <c r="D41" s="20"/>
      <c r="E41" s="21">
        <v>26740000</v>
      </c>
      <c r="F41" s="22">
        <v>18240000</v>
      </c>
      <c r="G41" s="22">
        <v>202600</v>
      </c>
      <c r="H41" s="22">
        <v>864315</v>
      </c>
      <c r="I41" s="22">
        <v>36960</v>
      </c>
      <c r="J41" s="22">
        <v>1103875</v>
      </c>
      <c r="K41" s="22">
        <v>1838145</v>
      </c>
      <c r="L41" s="22">
        <v>1300100</v>
      </c>
      <c r="M41" s="22"/>
      <c r="N41" s="22">
        <v>3138245</v>
      </c>
      <c r="O41" s="22"/>
      <c r="P41" s="22"/>
      <c r="Q41" s="22"/>
      <c r="R41" s="22"/>
      <c r="S41" s="22"/>
      <c r="T41" s="22"/>
      <c r="U41" s="22"/>
      <c r="V41" s="22"/>
      <c r="W41" s="22">
        <v>4242120</v>
      </c>
      <c r="X41" s="22">
        <v>11244992</v>
      </c>
      <c r="Y41" s="22">
        <v>-7002872</v>
      </c>
      <c r="Z41" s="23">
        <v>-62.275473384062877</v>
      </c>
      <c r="AA41" s="20">
        <v>18240000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185103536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6704963</v>
      </c>
      <c r="D44" s="20"/>
      <c r="E44" s="21">
        <v>3015543</v>
      </c>
      <c r="F44" s="22">
        <v>3372263</v>
      </c>
      <c r="G44" s="22">
        <v>180240</v>
      </c>
      <c r="H44" s="22">
        <v>21900</v>
      </c>
      <c r="I44" s="22">
        <v>373507</v>
      </c>
      <c r="J44" s="22">
        <v>575647</v>
      </c>
      <c r="K44" s="22">
        <v>190565</v>
      </c>
      <c r="L44" s="22">
        <v>33152</v>
      </c>
      <c r="M44" s="22">
        <v>26126</v>
      </c>
      <c r="N44" s="22">
        <v>249843</v>
      </c>
      <c r="O44" s="22"/>
      <c r="P44" s="22"/>
      <c r="Q44" s="22"/>
      <c r="R44" s="22"/>
      <c r="S44" s="22"/>
      <c r="T44" s="22"/>
      <c r="U44" s="22"/>
      <c r="V44" s="22"/>
      <c r="W44" s="22">
        <v>825490</v>
      </c>
      <c r="X44" s="22">
        <v>1595474</v>
      </c>
      <c r="Y44" s="22">
        <v>-769984</v>
      </c>
      <c r="Z44" s="23">
        <v>-48.260516937286347</v>
      </c>
      <c r="AA44" s="20">
        <v>3372263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1149944649</v>
      </c>
      <c r="D47" s="29">
        <f t="shared" ref="D47:Y47" si="1">SUM(D34:D46)</f>
        <v>0</v>
      </c>
      <c r="E47" s="30">
        <f t="shared" si="1"/>
        <v>839888307</v>
      </c>
      <c r="F47" s="31">
        <f t="shared" si="1"/>
        <v>865929495</v>
      </c>
      <c r="G47" s="31">
        <f t="shared" si="1"/>
        <v>156321148</v>
      </c>
      <c r="H47" s="31">
        <f t="shared" si="1"/>
        <v>151730763</v>
      </c>
      <c r="I47" s="31">
        <f t="shared" si="1"/>
        <v>90809817</v>
      </c>
      <c r="J47" s="31">
        <f t="shared" si="1"/>
        <v>398861728</v>
      </c>
      <c r="K47" s="31">
        <f t="shared" si="1"/>
        <v>83684040</v>
      </c>
      <c r="L47" s="31">
        <f t="shared" si="1"/>
        <v>84613177</v>
      </c>
      <c r="M47" s="31">
        <f t="shared" si="1"/>
        <v>59235415</v>
      </c>
      <c r="N47" s="31">
        <f t="shared" si="1"/>
        <v>227532632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626394360</v>
      </c>
      <c r="X47" s="31">
        <f t="shared" si="1"/>
        <v>426411382</v>
      </c>
      <c r="Y47" s="31">
        <f t="shared" si="1"/>
        <v>199982978</v>
      </c>
      <c r="Z47" s="32">
        <f>+IF(X47&lt;&gt;0,+(Y47/X47)*100,0)</f>
        <v>46.899071282295182</v>
      </c>
      <c r="AA47" s="29">
        <f>SUM(AA34:AA46)</f>
        <v>865929495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-821083244</v>
      </c>
      <c r="D48" s="39">
        <f t="shared" si="2"/>
        <v>0</v>
      </c>
      <c r="E48" s="40">
        <f t="shared" si="2"/>
        <v>-403215549</v>
      </c>
      <c r="F48" s="41">
        <f t="shared" si="2"/>
        <v>-312703315</v>
      </c>
      <c r="G48" s="41">
        <f t="shared" si="2"/>
        <v>-143307925</v>
      </c>
      <c r="H48" s="41">
        <f t="shared" si="2"/>
        <v>-116665844</v>
      </c>
      <c r="I48" s="41">
        <f t="shared" si="2"/>
        <v>-64584540</v>
      </c>
      <c r="J48" s="41">
        <f t="shared" si="2"/>
        <v>-324558309</v>
      </c>
      <c r="K48" s="41">
        <f t="shared" si="2"/>
        <v>-40499134</v>
      </c>
      <c r="L48" s="41">
        <f t="shared" si="2"/>
        <v>-57830103</v>
      </c>
      <c r="M48" s="41">
        <f t="shared" si="2"/>
        <v>-33971429</v>
      </c>
      <c r="N48" s="41">
        <f t="shared" si="2"/>
        <v>-132300666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-456858975</v>
      </c>
      <c r="X48" s="41">
        <f t="shared" si="2"/>
        <v>-178936652</v>
      </c>
      <c r="Y48" s="41">
        <f t="shared" si="2"/>
        <v>-277922323</v>
      </c>
      <c r="Z48" s="42">
        <f>+IF(X48&lt;&gt;0,+(Y48/X48)*100,0)</f>
        <v>155.31883484664729</v>
      </c>
      <c r="AA48" s="39">
        <f>+AA32-AA47</f>
        <v>-312703315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>
        <v>1130330</v>
      </c>
      <c r="N49" s="22">
        <v>1130330</v>
      </c>
      <c r="O49" s="22"/>
      <c r="P49" s="22"/>
      <c r="Q49" s="22"/>
      <c r="R49" s="22"/>
      <c r="S49" s="22"/>
      <c r="T49" s="22"/>
      <c r="U49" s="22"/>
      <c r="V49" s="22"/>
      <c r="W49" s="22">
        <v>1130330</v>
      </c>
      <c r="X49" s="22">
        <v>838848</v>
      </c>
      <c r="Y49" s="22">
        <v>291482</v>
      </c>
      <c r="Z49" s="23">
        <v>34.747892347600519</v>
      </c>
      <c r="AA49" s="20">
        <v>1677693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-821083244</v>
      </c>
      <c r="D51" s="48">
        <f t="shared" si="3"/>
        <v>0</v>
      </c>
      <c r="E51" s="49">
        <f t="shared" si="3"/>
        <v>-401537856</v>
      </c>
      <c r="F51" s="50">
        <f t="shared" si="3"/>
        <v>-311025622</v>
      </c>
      <c r="G51" s="50">
        <f t="shared" si="3"/>
        <v>-143307925</v>
      </c>
      <c r="H51" s="50">
        <f t="shared" si="3"/>
        <v>-116665844</v>
      </c>
      <c r="I51" s="50">
        <f t="shared" si="3"/>
        <v>-64584540</v>
      </c>
      <c r="J51" s="50">
        <f t="shared" si="3"/>
        <v>-324558309</v>
      </c>
      <c r="K51" s="50">
        <f t="shared" si="3"/>
        <v>-40499134</v>
      </c>
      <c r="L51" s="50">
        <f t="shared" si="3"/>
        <v>-57830103</v>
      </c>
      <c r="M51" s="50">
        <f t="shared" si="3"/>
        <v>-32841099</v>
      </c>
      <c r="N51" s="50">
        <f t="shared" si="3"/>
        <v>-131170336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-455728645</v>
      </c>
      <c r="X51" s="50">
        <f t="shared" si="3"/>
        <v>-178097804</v>
      </c>
      <c r="Y51" s="50">
        <f t="shared" si="3"/>
        <v>-277630841</v>
      </c>
      <c r="Z51" s="51">
        <f>+IF(X51&lt;&gt;0,+(Y51/X51)*100,0)</f>
        <v>155.88672895708473</v>
      </c>
      <c r="AA51" s="48">
        <f>SUM(AA48:AA50)</f>
        <v>-311025622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-821083244</v>
      </c>
      <c r="D53" s="54">
        <f>+D51-D52</f>
        <v>0</v>
      </c>
      <c r="E53" s="55">
        <f t="shared" si="4"/>
        <v>-401537856</v>
      </c>
      <c r="F53" s="56">
        <f t="shared" si="4"/>
        <v>-311025622</v>
      </c>
      <c r="G53" s="56">
        <f t="shared" si="4"/>
        <v>-143307925</v>
      </c>
      <c r="H53" s="56">
        <f t="shared" si="4"/>
        <v>-116665844</v>
      </c>
      <c r="I53" s="56">
        <f t="shared" si="4"/>
        <v>-64584540</v>
      </c>
      <c r="J53" s="56">
        <f t="shared" si="4"/>
        <v>-324558309</v>
      </c>
      <c r="K53" s="56">
        <f t="shared" si="4"/>
        <v>-40499134</v>
      </c>
      <c r="L53" s="56">
        <f t="shared" si="4"/>
        <v>-57830103</v>
      </c>
      <c r="M53" s="56">
        <f t="shared" si="4"/>
        <v>-32841099</v>
      </c>
      <c r="N53" s="56">
        <f t="shared" si="4"/>
        <v>-131170336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-455728645</v>
      </c>
      <c r="X53" s="56">
        <f t="shared" si="4"/>
        <v>-178097804</v>
      </c>
      <c r="Y53" s="56">
        <f t="shared" si="4"/>
        <v>-277630841</v>
      </c>
      <c r="Z53" s="57">
        <f>+IF(X53&lt;&gt;0,+(Y53/X53)*100,0)</f>
        <v>155.88672895708473</v>
      </c>
      <c r="AA53" s="54">
        <f>+AA51-AA52</f>
        <v>-311025622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-821083244</v>
      </c>
      <c r="D56" s="48">
        <f>SUM(D53:D55)</f>
        <v>0</v>
      </c>
      <c r="E56" s="49">
        <f t="shared" si="5"/>
        <v>-401537856</v>
      </c>
      <c r="F56" s="50">
        <f t="shared" si="5"/>
        <v>-311025622</v>
      </c>
      <c r="G56" s="50">
        <f t="shared" si="5"/>
        <v>-143307925</v>
      </c>
      <c r="H56" s="50">
        <f t="shared" si="5"/>
        <v>-116665844</v>
      </c>
      <c r="I56" s="50">
        <f t="shared" si="5"/>
        <v>-64584540</v>
      </c>
      <c r="J56" s="50">
        <f t="shared" si="5"/>
        <v>-324558309</v>
      </c>
      <c r="K56" s="50">
        <f t="shared" si="5"/>
        <v>-40499134</v>
      </c>
      <c r="L56" s="50">
        <f t="shared" si="5"/>
        <v>-57830103</v>
      </c>
      <c r="M56" s="50">
        <f t="shared" si="5"/>
        <v>-32841099</v>
      </c>
      <c r="N56" s="50">
        <f t="shared" si="5"/>
        <v>-131170336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-455728645</v>
      </c>
      <c r="X56" s="50">
        <f t="shared" si="5"/>
        <v>-178097804</v>
      </c>
      <c r="Y56" s="50">
        <f t="shared" si="5"/>
        <v>-277630841</v>
      </c>
      <c r="Z56" s="51">
        <f>+IF(X56&lt;&gt;0,+(Y56/X56)*100,0)</f>
        <v>155.88672895708473</v>
      </c>
      <c r="AA56" s="48">
        <f>SUM(AA53:AA55)</f>
        <v>-311025622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-821083244</v>
      </c>
      <c r="D59" s="65">
        <f>SUM(D56:D58)</f>
        <v>0</v>
      </c>
      <c r="E59" s="66">
        <f t="shared" si="6"/>
        <v>-401537856</v>
      </c>
      <c r="F59" s="67">
        <f t="shared" si="6"/>
        <v>-311025622</v>
      </c>
      <c r="G59" s="67">
        <f t="shared" si="6"/>
        <v>-143307925</v>
      </c>
      <c r="H59" s="67">
        <f t="shared" si="6"/>
        <v>-116665844</v>
      </c>
      <c r="I59" s="67">
        <f t="shared" si="6"/>
        <v>-64584540</v>
      </c>
      <c r="J59" s="67">
        <f t="shared" si="6"/>
        <v>-324558309</v>
      </c>
      <c r="K59" s="67">
        <f t="shared" si="6"/>
        <v>-40499134</v>
      </c>
      <c r="L59" s="67">
        <f t="shared" si="6"/>
        <v>-57830103</v>
      </c>
      <c r="M59" s="67">
        <f t="shared" si="6"/>
        <v>-32841099</v>
      </c>
      <c r="N59" s="67">
        <f t="shared" si="6"/>
        <v>-131170336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-455728645</v>
      </c>
      <c r="X59" s="67">
        <f t="shared" si="6"/>
        <v>-178097804</v>
      </c>
      <c r="Y59" s="67">
        <f t="shared" si="6"/>
        <v>-277630841</v>
      </c>
      <c r="Z59" s="68">
        <f>+IF(X59&lt;&gt;0,+(Y59/X59)*100,0)</f>
        <v>155.88672895708473</v>
      </c>
      <c r="AA59" s="65">
        <f>SUM(AA56:AA58)</f>
        <v>-311025622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12574372</v>
      </c>
      <c r="D6" s="20"/>
      <c r="E6" s="21">
        <v>36706305</v>
      </c>
      <c r="F6" s="22">
        <v>36706305</v>
      </c>
      <c r="G6" s="22">
        <v>16693</v>
      </c>
      <c r="H6" s="22">
        <v>16693</v>
      </c>
      <c r="I6" s="22">
        <v>16693</v>
      </c>
      <c r="J6" s="22">
        <v>50079</v>
      </c>
      <c r="K6" s="22">
        <v>21414</v>
      </c>
      <c r="L6" s="22">
        <v>17091</v>
      </c>
      <c r="M6" s="22">
        <v>17091</v>
      </c>
      <c r="N6" s="22">
        <v>55596</v>
      </c>
      <c r="O6" s="22"/>
      <c r="P6" s="22"/>
      <c r="Q6" s="22"/>
      <c r="R6" s="22"/>
      <c r="S6" s="22"/>
      <c r="T6" s="22"/>
      <c r="U6" s="22"/>
      <c r="V6" s="22"/>
      <c r="W6" s="22">
        <v>105675</v>
      </c>
      <c r="X6" s="22">
        <v>14258742</v>
      </c>
      <c r="Y6" s="22">
        <v>-14153067</v>
      </c>
      <c r="Z6" s="23">
        <v>-99.258875712878464</v>
      </c>
      <c r="AA6" s="20">
        <v>36706305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430063</v>
      </c>
      <c r="D13" s="20"/>
      <c r="E13" s="21">
        <v>682629</v>
      </c>
      <c r="F13" s="22">
        <v>682629</v>
      </c>
      <c r="G13" s="22">
        <v>3516721</v>
      </c>
      <c r="H13" s="22">
        <v>3628161</v>
      </c>
      <c r="I13" s="22">
        <v>3603023</v>
      </c>
      <c r="J13" s="22">
        <v>10747905</v>
      </c>
      <c r="K13" s="22">
        <v>3620220</v>
      </c>
      <c r="L13" s="22">
        <v>3661339</v>
      </c>
      <c r="M13" s="22">
        <v>3692560</v>
      </c>
      <c r="N13" s="22">
        <v>10974119</v>
      </c>
      <c r="O13" s="22"/>
      <c r="P13" s="22"/>
      <c r="Q13" s="22"/>
      <c r="R13" s="22"/>
      <c r="S13" s="22"/>
      <c r="T13" s="22"/>
      <c r="U13" s="22"/>
      <c r="V13" s="22"/>
      <c r="W13" s="22">
        <v>21722024</v>
      </c>
      <c r="X13" s="22">
        <v>341316</v>
      </c>
      <c r="Y13" s="22">
        <v>21380708</v>
      </c>
      <c r="Z13" s="23">
        <v>6264.1974006492519</v>
      </c>
      <c r="AA13" s="20">
        <v>682629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-47271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1252883</v>
      </c>
      <c r="F25" s="22">
        <v>1252883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626442</v>
      </c>
      <c r="Y25" s="22">
        <v>-626442</v>
      </c>
      <c r="Z25" s="23">
        <v>-100</v>
      </c>
      <c r="AA25" s="20">
        <v>1252883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12957164</v>
      </c>
      <c r="D32" s="29">
        <f t="shared" ref="D32:Y32" si="0">SUM(D6:D31)</f>
        <v>0</v>
      </c>
      <c r="E32" s="30">
        <f t="shared" si="0"/>
        <v>38641817</v>
      </c>
      <c r="F32" s="31">
        <f t="shared" si="0"/>
        <v>38641817</v>
      </c>
      <c r="G32" s="31">
        <f t="shared" si="0"/>
        <v>3533414</v>
      </c>
      <c r="H32" s="31">
        <f t="shared" si="0"/>
        <v>3644854</v>
      </c>
      <c r="I32" s="31">
        <f t="shared" si="0"/>
        <v>3619716</v>
      </c>
      <c r="J32" s="31">
        <f t="shared" si="0"/>
        <v>10797984</v>
      </c>
      <c r="K32" s="31">
        <f t="shared" si="0"/>
        <v>3641634</v>
      </c>
      <c r="L32" s="31">
        <f t="shared" si="0"/>
        <v>3678430</v>
      </c>
      <c r="M32" s="31">
        <f t="shared" si="0"/>
        <v>3709651</v>
      </c>
      <c r="N32" s="31">
        <f t="shared" si="0"/>
        <v>11029715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21827699</v>
      </c>
      <c r="X32" s="31">
        <f t="shared" si="0"/>
        <v>15226500</v>
      </c>
      <c r="Y32" s="31">
        <f t="shared" si="0"/>
        <v>6601199</v>
      </c>
      <c r="Z32" s="32">
        <f>+IF(X32&lt;&gt;0,+(Y32/X32)*100,0)</f>
        <v>43.353357633073919</v>
      </c>
      <c r="AA32" s="29">
        <f>SUM(AA6:AA31)</f>
        <v>38641817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33175709</v>
      </c>
      <c r="D36" s="20"/>
      <c r="E36" s="21">
        <v>35900080</v>
      </c>
      <c r="F36" s="22">
        <v>35900080</v>
      </c>
      <c r="G36" s="22">
        <v>5885228</v>
      </c>
      <c r="H36" s="22">
        <v>715173</v>
      </c>
      <c r="I36" s="22">
        <v>5564268</v>
      </c>
      <c r="J36" s="22">
        <v>12164669</v>
      </c>
      <c r="K36" s="22">
        <v>2557091</v>
      </c>
      <c r="L36" s="22">
        <v>3195558</v>
      </c>
      <c r="M36" s="22">
        <v>2689088</v>
      </c>
      <c r="N36" s="22">
        <v>8441737</v>
      </c>
      <c r="O36" s="22"/>
      <c r="P36" s="22"/>
      <c r="Q36" s="22"/>
      <c r="R36" s="22"/>
      <c r="S36" s="22"/>
      <c r="T36" s="22"/>
      <c r="U36" s="22"/>
      <c r="V36" s="22"/>
      <c r="W36" s="22">
        <v>20606406</v>
      </c>
      <c r="X36" s="22">
        <v>17950038</v>
      </c>
      <c r="Y36" s="22">
        <v>2656368</v>
      </c>
      <c r="Z36" s="23">
        <v>14.798676192217533</v>
      </c>
      <c r="AA36" s="20">
        <v>35900080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12440949</v>
      </c>
      <c r="D38" s="20"/>
      <c r="E38" s="21">
        <v>6882269</v>
      </c>
      <c r="F38" s="22">
        <v>6882269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3441132</v>
      </c>
      <c r="Y38" s="22">
        <v>-3441132</v>
      </c>
      <c r="Z38" s="23">
        <v>-100</v>
      </c>
      <c r="AA38" s="20">
        <v>6882269</v>
      </c>
    </row>
    <row r="39" spans="1:27" ht="13.5" x14ac:dyDescent="0.25">
      <c r="A39" s="19" t="s">
        <v>65</v>
      </c>
      <c r="B39" s="15" t="s">
        <v>32</v>
      </c>
      <c r="C39" s="20">
        <v>5164687</v>
      </c>
      <c r="D39" s="20"/>
      <c r="E39" s="21">
        <v>4256201</v>
      </c>
      <c r="F39" s="22">
        <v>4256201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2128098</v>
      </c>
      <c r="Y39" s="22">
        <v>-2128098</v>
      </c>
      <c r="Z39" s="23">
        <v>-100</v>
      </c>
      <c r="AA39" s="20">
        <v>4256201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5529358</v>
      </c>
      <c r="D41" s="20"/>
      <c r="E41" s="21">
        <v>5040361</v>
      </c>
      <c r="F41" s="22">
        <v>5040361</v>
      </c>
      <c r="G41" s="22"/>
      <c r="H41" s="22"/>
      <c r="I41" s="22">
        <v>912369</v>
      </c>
      <c r="J41" s="22">
        <v>912369</v>
      </c>
      <c r="K41" s="22"/>
      <c r="L41" s="22"/>
      <c r="M41" s="22">
        <v>1261531</v>
      </c>
      <c r="N41" s="22">
        <v>1261531</v>
      </c>
      <c r="O41" s="22"/>
      <c r="P41" s="22"/>
      <c r="Q41" s="22"/>
      <c r="R41" s="22"/>
      <c r="S41" s="22"/>
      <c r="T41" s="22"/>
      <c r="U41" s="22"/>
      <c r="V41" s="22"/>
      <c r="W41" s="22">
        <v>2173900</v>
      </c>
      <c r="X41" s="22"/>
      <c r="Y41" s="22">
        <v>2173900</v>
      </c>
      <c r="Z41" s="23"/>
      <c r="AA41" s="20">
        <v>5040361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56310703</v>
      </c>
      <c r="D47" s="29">
        <f t="shared" ref="D47:Y47" si="1">SUM(D34:D46)</f>
        <v>0</v>
      </c>
      <c r="E47" s="30">
        <f t="shared" si="1"/>
        <v>52078911</v>
      </c>
      <c r="F47" s="31">
        <f t="shared" si="1"/>
        <v>52078911</v>
      </c>
      <c r="G47" s="31">
        <f t="shared" si="1"/>
        <v>5885228</v>
      </c>
      <c r="H47" s="31">
        <f t="shared" si="1"/>
        <v>715173</v>
      </c>
      <c r="I47" s="31">
        <f t="shared" si="1"/>
        <v>6476637</v>
      </c>
      <c r="J47" s="31">
        <f t="shared" si="1"/>
        <v>13077038</v>
      </c>
      <c r="K47" s="31">
        <f t="shared" si="1"/>
        <v>2557091</v>
      </c>
      <c r="L47" s="31">
        <f t="shared" si="1"/>
        <v>3195558</v>
      </c>
      <c r="M47" s="31">
        <f t="shared" si="1"/>
        <v>3950619</v>
      </c>
      <c r="N47" s="31">
        <f t="shared" si="1"/>
        <v>9703268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22780306</v>
      </c>
      <c r="X47" s="31">
        <f t="shared" si="1"/>
        <v>23519268</v>
      </c>
      <c r="Y47" s="31">
        <f t="shared" si="1"/>
        <v>-738962</v>
      </c>
      <c r="Z47" s="32">
        <f>+IF(X47&lt;&gt;0,+(Y47/X47)*100,0)</f>
        <v>-3.1419430230566703</v>
      </c>
      <c r="AA47" s="29">
        <f>SUM(AA34:AA46)</f>
        <v>52078911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-43353539</v>
      </c>
      <c r="D48" s="39">
        <f t="shared" si="2"/>
        <v>0</v>
      </c>
      <c r="E48" s="40">
        <f t="shared" si="2"/>
        <v>-13437094</v>
      </c>
      <c r="F48" s="41">
        <f t="shared" si="2"/>
        <v>-13437094</v>
      </c>
      <c r="G48" s="41">
        <f t="shared" si="2"/>
        <v>-2351814</v>
      </c>
      <c r="H48" s="41">
        <f t="shared" si="2"/>
        <v>2929681</v>
      </c>
      <c r="I48" s="41">
        <f t="shared" si="2"/>
        <v>-2856921</v>
      </c>
      <c r="J48" s="41">
        <f t="shared" si="2"/>
        <v>-2279054</v>
      </c>
      <c r="K48" s="41">
        <f t="shared" si="2"/>
        <v>1084543</v>
      </c>
      <c r="L48" s="41">
        <f t="shared" si="2"/>
        <v>482872</v>
      </c>
      <c r="M48" s="41">
        <f t="shared" si="2"/>
        <v>-240968</v>
      </c>
      <c r="N48" s="41">
        <f t="shared" si="2"/>
        <v>1326447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-952607</v>
      </c>
      <c r="X48" s="41">
        <f t="shared" si="2"/>
        <v>-8292768</v>
      </c>
      <c r="Y48" s="41">
        <f t="shared" si="2"/>
        <v>7340161</v>
      </c>
      <c r="Z48" s="42">
        <f>+IF(X48&lt;&gt;0,+(Y48/X48)*100,0)</f>
        <v>-88.512798139294375</v>
      </c>
      <c r="AA48" s="39">
        <f>+AA32-AA47</f>
        <v>-13437094</v>
      </c>
    </row>
    <row r="49" spans="1:27" ht="25.5" x14ac:dyDescent="0.25">
      <c r="A49" s="43" t="s">
        <v>74</v>
      </c>
      <c r="B49" s="15" t="s">
        <v>32</v>
      </c>
      <c r="C49" s="20">
        <v>2133691</v>
      </c>
      <c r="D49" s="20"/>
      <c r="E49" s="21">
        <v>4000000</v>
      </c>
      <c r="F49" s="22">
        <v>4000000</v>
      </c>
      <c r="G49" s="22"/>
      <c r="H49" s="22"/>
      <c r="I49" s="22">
        <v>696994</v>
      </c>
      <c r="J49" s="22">
        <v>696994</v>
      </c>
      <c r="K49" s="22"/>
      <c r="L49" s="22">
        <v>1096707</v>
      </c>
      <c r="M49" s="22"/>
      <c r="N49" s="22">
        <v>1096707</v>
      </c>
      <c r="O49" s="22"/>
      <c r="P49" s="22"/>
      <c r="Q49" s="22"/>
      <c r="R49" s="22"/>
      <c r="S49" s="22"/>
      <c r="T49" s="22"/>
      <c r="U49" s="22"/>
      <c r="V49" s="22"/>
      <c r="W49" s="22">
        <v>1793701</v>
      </c>
      <c r="X49" s="22">
        <v>1999998</v>
      </c>
      <c r="Y49" s="22">
        <v>-206297</v>
      </c>
      <c r="Z49" s="23">
        <v>-10.314860314860315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-41219848</v>
      </c>
      <c r="D51" s="48">
        <f t="shared" si="3"/>
        <v>0</v>
      </c>
      <c r="E51" s="49">
        <f t="shared" si="3"/>
        <v>-9437094</v>
      </c>
      <c r="F51" s="50">
        <f t="shared" si="3"/>
        <v>-9437094</v>
      </c>
      <c r="G51" s="50">
        <f t="shared" si="3"/>
        <v>-2351814</v>
      </c>
      <c r="H51" s="50">
        <f t="shared" si="3"/>
        <v>2929681</v>
      </c>
      <c r="I51" s="50">
        <f t="shared" si="3"/>
        <v>-2159927</v>
      </c>
      <c r="J51" s="50">
        <f t="shared" si="3"/>
        <v>-1582060</v>
      </c>
      <c r="K51" s="50">
        <f t="shared" si="3"/>
        <v>1084543</v>
      </c>
      <c r="L51" s="50">
        <f t="shared" si="3"/>
        <v>1579579</v>
      </c>
      <c r="M51" s="50">
        <f t="shared" si="3"/>
        <v>-240968</v>
      </c>
      <c r="N51" s="50">
        <f t="shared" si="3"/>
        <v>2423154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841094</v>
      </c>
      <c r="X51" s="50">
        <f t="shared" si="3"/>
        <v>-6292770</v>
      </c>
      <c r="Y51" s="50">
        <f t="shared" si="3"/>
        <v>7133864</v>
      </c>
      <c r="Z51" s="51">
        <f>+IF(X51&lt;&gt;0,+(Y51/X51)*100,0)</f>
        <v>-113.36603753196128</v>
      </c>
      <c r="AA51" s="48">
        <f>SUM(AA48:AA50)</f>
        <v>-9437094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-41219848</v>
      </c>
      <c r="D53" s="54">
        <f>+D51-D52</f>
        <v>0</v>
      </c>
      <c r="E53" s="55">
        <f t="shared" si="4"/>
        <v>-9437094</v>
      </c>
      <c r="F53" s="56">
        <f t="shared" si="4"/>
        <v>-9437094</v>
      </c>
      <c r="G53" s="56">
        <f t="shared" si="4"/>
        <v>-2351814</v>
      </c>
      <c r="H53" s="56">
        <f t="shared" si="4"/>
        <v>2929681</v>
      </c>
      <c r="I53" s="56">
        <f t="shared" si="4"/>
        <v>-2159927</v>
      </c>
      <c r="J53" s="56">
        <f t="shared" si="4"/>
        <v>-1582060</v>
      </c>
      <c r="K53" s="56">
        <f t="shared" si="4"/>
        <v>1084543</v>
      </c>
      <c r="L53" s="56">
        <f t="shared" si="4"/>
        <v>1579579</v>
      </c>
      <c r="M53" s="56">
        <f t="shared" si="4"/>
        <v>-240968</v>
      </c>
      <c r="N53" s="56">
        <f t="shared" si="4"/>
        <v>2423154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841094</v>
      </c>
      <c r="X53" s="56">
        <f t="shared" si="4"/>
        <v>-6292770</v>
      </c>
      <c r="Y53" s="56">
        <f t="shared" si="4"/>
        <v>7133864</v>
      </c>
      <c r="Z53" s="57">
        <f>+IF(X53&lt;&gt;0,+(Y53/X53)*100,0)</f>
        <v>-113.36603753196128</v>
      </c>
      <c r="AA53" s="54">
        <f>+AA51-AA52</f>
        <v>-9437094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-41219848</v>
      </c>
      <c r="D56" s="48">
        <f>SUM(D53:D55)</f>
        <v>0</v>
      </c>
      <c r="E56" s="49">
        <f t="shared" si="5"/>
        <v>-9437094</v>
      </c>
      <c r="F56" s="50">
        <f t="shared" si="5"/>
        <v>-9437094</v>
      </c>
      <c r="G56" s="50">
        <f t="shared" si="5"/>
        <v>-2351814</v>
      </c>
      <c r="H56" s="50">
        <f t="shared" si="5"/>
        <v>2929681</v>
      </c>
      <c r="I56" s="50">
        <f t="shared" si="5"/>
        <v>-2159927</v>
      </c>
      <c r="J56" s="50">
        <f t="shared" si="5"/>
        <v>-1582060</v>
      </c>
      <c r="K56" s="50">
        <f t="shared" si="5"/>
        <v>1084543</v>
      </c>
      <c r="L56" s="50">
        <f t="shared" si="5"/>
        <v>1579579</v>
      </c>
      <c r="M56" s="50">
        <f t="shared" si="5"/>
        <v>-240968</v>
      </c>
      <c r="N56" s="50">
        <f t="shared" si="5"/>
        <v>2423154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841094</v>
      </c>
      <c r="X56" s="50">
        <f t="shared" si="5"/>
        <v>-6292770</v>
      </c>
      <c r="Y56" s="50">
        <f t="shared" si="5"/>
        <v>7133864</v>
      </c>
      <c r="Z56" s="51">
        <f>+IF(X56&lt;&gt;0,+(Y56/X56)*100,0)</f>
        <v>-113.36603753196128</v>
      </c>
      <c r="AA56" s="48">
        <f>SUM(AA53:AA55)</f>
        <v>-9437094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-41219848</v>
      </c>
      <c r="D59" s="65">
        <f>SUM(D56:D58)</f>
        <v>0</v>
      </c>
      <c r="E59" s="66">
        <f t="shared" si="6"/>
        <v>-9437094</v>
      </c>
      <c r="F59" s="67">
        <f t="shared" si="6"/>
        <v>-9437094</v>
      </c>
      <c r="G59" s="67">
        <f t="shared" si="6"/>
        <v>-2351814</v>
      </c>
      <c r="H59" s="67">
        <f t="shared" si="6"/>
        <v>2929681</v>
      </c>
      <c r="I59" s="67">
        <f t="shared" si="6"/>
        <v>-2159927</v>
      </c>
      <c r="J59" s="67">
        <f t="shared" si="6"/>
        <v>-1582060</v>
      </c>
      <c r="K59" s="67">
        <f t="shared" si="6"/>
        <v>1084543</v>
      </c>
      <c r="L59" s="67">
        <f t="shared" si="6"/>
        <v>1579579</v>
      </c>
      <c r="M59" s="67">
        <f t="shared" si="6"/>
        <v>-240968</v>
      </c>
      <c r="N59" s="67">
        <f t="shared" si="6"/>
        <v>2423154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841094</v>
      </c>
      <c r="X59" s="67">
        <f t="shared" si="6"/>
        <v>-6292770</v>
      </c>
      <c r="Y59" s="67">
        <f t="shared" si="6"/>
        <v>7133864</v>
      </c>
      <c r="Z59" s="68">
        <f>+IF(X59&lt;&gt;0,+(Y59/X59)*100,0)</f>
        <v>-113.36603753196128</v>
      </c>
      <c r="AA59" s="65">
        <f>SUM(AA56:AA58)</f>
        <v>-9437094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69923640</v>
      </c>
      <c r="F6" s="22">
        <v>69923640</v>
      </c>
      <c r="G6" s="22">
        <v>15719341</v>
      </c>
      <c r="H6" s="22">
        <v>7394274</v>
      </c>
      <c r="I6" s="22">
        <v>6752864</v>
      </c>
      <c r="J6" s="22">
        <v>29866479</v>
      </c>
      <c r="K6" s="22">
        <v>6155514</v>
      </c>
      <c r="L6" s="22"/>
      <c r="M6" s="22">
        <v>5287774</v>
      </c>
      <c r="N6" s="22">
        <v>11443288</v>
      </c>
      <c r="O6" s="22"/>
      <c r="P6" s="22"/>
      <c r="Q6" s="22"/>
      <c r="R6" s="22"/>
      <c r="S6" s="22"/>
      <c r="T6" s="22"/>
      <c r="U6" s="22"/>
      <c r="V6" s="22"/>
      <c r="W6" s="22">
        <v>41309767</v>
      </c>
      <c r="X6" s="22">
        <v>34961820</v>
      </c>
      <c r="Y6" s="22">
        <v>6347947</v>
      </c>
      <c r="Z6" s="23">
        <v>18.156797901253423</v>
      </c>
      <c r="AA6" s="20">
        <v>69923640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13222</v>
      </c>
      <c r="H13" s="22">
        <v>13313</v>
      </c>
      <c r="I13" s="22">
        <v>13376</v>
      </c>
      <c r="J13" s="22">
        <v>39911</v>
      </c>
      <c r="K13" s="22">
        <v>13475</v>
      </c>
      <c r="L13" s="22"/>
      <c r="M13" s="22">
        <v>13595</v>
      </c>
      <c r="N13" s="22">
        <v>27070</v>
      </c>
      <c r="O13" s="22"/>
      <c r="P13" s="22"/>
      <c r="Q13" s="22"/>
      <c r="R13" s="22"/>
      <c r="S13" s="22"/>
      <c r="T13" s="22"/>
      <c r="U13" s="22"/>
      <c r="V13" s="22"/>
      <c r="W13" s="22">
        <v>66981</v>
      </c>
      <c r="X13" s="22"/>
      <c r="Y13" s="22">
        <v>66981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400008</v>
      </c>
      <c r="F19" s="22">
        <v>400008</v>
      </c>
      <c r="G19" s="22"/>
      <c r="H19" s="22"/>
      <c r="I19" s="22">
        <v>-65571</v>
      </c>
      <c r="J19" s="22">
        <v>-65571</v>
      </c>
      <c r="K19" s="22">
        <v>-64220</v>
      </c>
      <c r="L19" s="22"/>
      <c r="M19" s="22"/>
      <c r="N19" s="22">
        <v>-64220</v>
      </c>
      <c r="O19" s="22"/>
      <c r="P19" s="22"/>
      <c r="Q19" s="22"/>
      <c r="R19" s="22"/>
      <c r="S19" s="22"/>
      <c r="T19" s="22"/>
      <c r="U19" s="22"/>
      <c r="V19" s="22"/>
      <c r="W19" s="22">
        <v>-129791</v>
      </c>
      <c r="X19" s="22">
        <v>200004</v>
      </c>
      <c r="Y19" s="22">
        <v>-329795</v>
      </c>
      <c r="Z19" s="23">
        <v>-164.89420211595768</v>
      </c>
      <c r="AA19" s="20">
        <v>400008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984000</v>
      </c>
      <c r="Y25" s="22">
        <v>-984000</v>
      </c>
      <c r="Z25" s="23">
        <v>-100</v>
      </c>
      <c r="AA25" s="20">
        <v>1968000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905519</v>
      </c>
      <c r="H26" s="22">
        <v>912839</v>
      </c>
      <c r="I26" s="22">
        <v>934112</v>
      </c>
      <c r="J26" s="22">
        <v>2752470</v>
      </c>
      <c r="K26" s="22">
        <v>945024</v>
      </c>
      <c r="L26" s="22"/>
      <c r="M26" s="22">
        <v>979336</v>
      </c>
      <c r="N26" s="22">
        <v>1924360</v>
      </c>
      <c r="O26" s="22"/>
      <c r="P26" s="22"/>
      <c r="Q26" s="22"/>
      <c r="R26" s="22"/>
      <c r="S26" s="22"/>
      <c r="T26" s="22"/>
      <c r="U26" s="22"/>
      <c r="V26" s="22"/>
      <c r="W26" s="22">
        <v>4676830</v>
      </c>
      <c r="X26" s="22"/>
      <c r="Y26" s="22">
        <v>4676830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72291648</v>
      </c>
      <c r="F32" s="31">
        <f t="shared" si="0"/>
        <v>72291648</v>
      </c>
      <c r="G32" s="31">
        <f t="shared" si="0"/>
        <v>16638082</v>
      </c>
      <c r="H32" s="31">
        <f t="shared" si="0"/>
        <v>8320426</v>
      </c>
      <c r="I32" s="31">
        <f t="shared" si="0"/>
        <v>7634781</v>
      </c>
      <c r="J32" s="31">
        <f t="shared" si="0"/>
        <v>32593289</v>
      </c>
      <c r="K32" s="31">
        <f t="shared" si="0"/>
        <v>7049793</v>
      </c>
      <c r="L32" s="31">
        <f t="shared" si="0"/>
        <v>0</v>
      </c>
      <c r="M32" s="31">
        <f t="shared" si="0"/>
        <v>6280705</v>
      </c>
      <c r="N32" s="31">
        <f t="shared" si="0"/>
        <v>13330498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45923787</v>
      </c>
      <c r="X32" s="31">
        <f t="shared" si="0"/>
        <v>36145824</v>
      </c>
      <c r="Y32" s="31">
        <f t="shared" si="0"/>
        <v>9777963</v>
      </c>
      <c r="Z32" s="32">
        <f>+IF(X32&lt;&gt;0,+(Y32/X32)*100,0)</f>
        <v>27.051431999447573</v>
      </c>
      <c r="AA32" s="29">
        <f>SUM(AA6:AA31)</f>
        <v>72291648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4369548</v>
      </c>
      <c r="F34" s="22">
        <v>4369548</v>
      </c>
      <c r="G34" s="22">
        <v>294036</v>
      </c>
      <c r="H34" s="22">
        <v>298943</v>
      </c>
      <c r="I34" s="22">
        <v>300550</v>
      </c>
      <c r="J34" s="22">
        <v>893529</v>
      </c>
      <c r="K34" s="22">
        <v>371825</v>
      </c>
      <c r="L34" s="22"/>
      <c r="M34" s="22"/>
      <c r="N34" s="22">
        <v>371825</v>
      </c>
      <c r="O34" s="22"/>
      <c r="P34" s="22"/>
      <c r="Q34" s="22"/>
      <c r="R34" s="22"/>
      <c r="S34" s="22"/>
      <c r="T34" s="22"/>
      <c r="U34" s="22"/>
      <c r="V34" s="22"/>
      <c r="W34" s="22">
        <v>1265354</v>
      </c>
      <c r="X34" s="22">
        <v>2184774</v>
      </c>
      <c r="Y34" s="22">
        <v>-919420</v>
      </c>
      <c r="Z34" s="23">
        <v>-42.083071292499817</v>
      </c>
      <c r="AA34" s="20">
        <v>4369548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85682088</v>
      </c>
      <c r="F36" s="22">
        <v>85682088</v>
      </c>
      <c r="G36" s="22">
        <v>8856366</v>
      </c>
      <c r="H36" s="22">
        <v>10627429</v>
      </c>
      <c r="I36" s="22">
        <v>9332379</v>
      </c>
      <c r="J36" s="22">
        <v>28816174</v>
      </c>
      <c r="K36" s="22">
        <v>5354115</v>
      </c>
      <c r="L36" s="22"/>
      <c r="M36" s="22"/>
      <c r="N36" s="22">
        <v>5354115</v>
      </c>
      <c r="O36" s="22"/>
      <c r="P36" s="22"/>
      <c r="Q36" s="22"/>
      <c r="R36" s="22"/>
      <c r="S36" s="22"/>
      <c r="T36" s="22"/>
      <c r="U36" s="22"/>
      <c r="V36" s="22"/>
      <c r="W36" s="22">
        <v>34170289</v>
      </c>
      <c r="X36" s="22">
        <v>42841044</v>
      </c>
      <c r="Y36" s="22">
        <v>-8670755</v>
      </c>
      <c r="Z36" s="23">
        <v>-20.239364381502934</v>
      </c>
      <c r="AA36" s="20">
        <v>85682088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315312</v>
      </c>
      <c r="F37" s="22">
        <v>315312</v>
      </c>
      <c r="G37" s="22"/>
      <c r="H37" s="22">
        <v>29103</v>
      </c>
      <c r="I37" s="22"/>
      <c r="J37" s="22">
        <v>29103</v>
      </c>
      <c r="K37" s="22">
        <v>22347</v>
      </c>
      <c r="L37" s="22"/>
      <c r="M37" s="22"/>
      <c r="N37" s="22">
        <v>22347</v>
      </c>
      <c r="O37" s="22"/>
      <c r="P37" s="22"/>
      <c r="Q37" s="22"/>
      <c r="R37" s="22"/>
      <c r="S37" s="22"/>
      <c r="T37" s="22"/>
      <c r="U37" s="22"/>
      <c r="V37" s="22"/>
      <c r="W37" s="22">
        <v>51450</v>
      </c>
      <c r="X37" s="22">
        <v>157656</v>
      </c>
      <c r="Y37" s="22">
        <v>-106206</v>
      </c>
      <c r="Z37" s="23">
        <v>-67.365656873192265</v>
      </c>
      <c r="AA37" s="20">
        <v>315312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4243836</v>
      </c>
      <c r="Y38" s="22">
        <v>-4243836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5205204</v>
      </c>
      <c r="F39" s="22">
        <v>5205204</v>
      </c>
      <c r="G39" s="22">
        <v>457152</v>
      </c>
      <c r="H39" s="22"/>
      <c r="I39" s="22">
        <v>899562</v>
      </c>
      <c r="J39" s="22">
        <v>1356714</v>
      </c>
      <c r="K39" s="22">
        <v>457152</v>
      </c>
      <c r="L39" s="22"/>
      <c r="M39" s="22">
        <v>457134</v>
      </c>
      <c r="N39" s="22">
        <v>914286</v>
      </c>
      <c r="O39" s="22"/>
      <c r="P39" s="22"/>
      <c r="Q39" s="22"/>
      <c r="R39" s="22"/>
      <c r="S39" s="22"/>
      <c r="T39" s="22"/>
      <c r="U39" s="22"/>
      <c r="V39" s="22"/>
      <c r="W39" s="22">
        <v>2271000</v>
      </c>
      <c r="X39" s="22">
        <v>2602602</v>
      </c>
      <c r="Y39" s="22">
        <v>-331602</v>
      </c>
      <c r="Z39" s="23">
        <v>-12.741172103917542</v>
      </c>
      <c r="AA39" s="20">
        <v>5205204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1001004</v>
      </c>
      <c r="F40" s="22">
        <v>1001004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500502</v>
      </c>
      <c r="Y40" s="22">
        <v>-500502</v>
      </c>
      <c r="Z40" s="23">
        <v>-100</v>
      </c>
      <c r="AA40" s="20">
        <v>1001004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4754748</v>
      </c>
      <c r="F41" s="22">
        <v>4754748</v>
      </c>
      <c r="G41" s="22">
        <v>23780</v>
      </c>
      <c r="H41" s="22">
        <v>1037345</v>
      </c>
      <c r="I41" s="22">
        <v>708785</v>
      </c>
      <c r="J41" s="22">
        <v>1769910</v>
      </c>
      <c r="K41" s="22">
        <v>333767</v>
      </c>
      <c r="L41" s="22"/>
      <c r="M41" s="22">
        <v>1167277</v>
      </c>
      <c r="N41" s="22">
        <v>1501044</v>
      </c>
      <c r="O41" s="22"/>
      <c r="P41" s="22"/>
      <c r="Q41" s="22"/>
      <c r="R41" s="22"/>
      <c r="S41" s="22"/>
      <c r="T41" s="22"/>
      <c r="U41" s="22"/>
      <c r="V41" s="22"/>
      <c r="W41" s="22">
        <v>3270954</v>
      </c>
      <c r="X41" s="22">
        <v>2377374</v>
      </c>
      <c r="Y41" s="22">
        <v>893580</v>
      </c>
      <c r="Z41" s="23">
        <v>37.586850028645053</v>
      </c>
      <c r="AA41" s="20">
        <v>4754748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>
        <v>82544</v>
      </c>
      <c r="H43" s="22">
        <v>60904</v>
      </c>
      <c r="I43" s="22">
        <v>56155</v>
      </c>
      <c r="J43" s="22">
        <v>199603</v>
      </c>
      <c r="K43" s="22">
        <v>2786</v>
      </c>
      <c r="L43" s="22"/>
      <c r="M43" s="22"/>
      <c r="N43" s="22">
        <v>2786</v>
      </c>
      <c r="O43" s="22"/>
      <c r="P43" s="22"/>
      <c r="Q43" s="22"/>
      <c r="R43" s="22"/>
      <c r="S43" s="22"/>
      <c r="T43" s="22"/>
      <c r="U43" s="22"/>
      <c r="V43" s="22"/>
      <c r="W43" s="22">
        <v>202389</v>
      </c>
      <c r="X43" s="22">
        <v>5205198</v>
      </c>
      <c r="Y43" s="22">
        <v>-5002809</v>
      </c>
      <c r="Z43" s="23">
        <v>-96.111790560128554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203700</v>
      </c>
      <c r="F44" s="22">
        <v>203700</v>
      </c>
      <c r="G44" s="22">
        <v>3914</v>
      </c>
      <c r="H44" s="22">
        <v>3553</v>
      </c>
      <c r="I44" s="22">
        <v>3880</v>
      </c>
      <c r="J44" s="22">
        <v>11347</v>
      </c>
      <c r="K44" s="22">
        <v>4079</v>
      </c>
      <c r="L44" s="22"/>
      <c r="M44" s="22"/>
      <c r="N44" s="22">
        <v>4079</v>
      </c>
      <c r="O44" s="22"/>
      <c r="P44" s="22"/>
      <c r="Q44" s="22"/>
      <c r="R44" s="22"/>
      <c r="S44" s="22"/>
      <c r="T44" s="22"/>
      <c r="U44" s="22"/>
      <c r="V44" s="22"/>
      <c r="W44" s="22">
        <v>15426</v>
      </c>
      <c r="X44" s="22">
        <v>101850</v>
      </c>
      <c r="Y44" s="22">
        <v>-86424</v>
      </c>
      <c r="Z44" s="23">
        <v>-84.854197349042721</v>
      </c>
      <c r="AA44" s="20">
        <v>203700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120429672</v>
      </c>
      <c r="F47" s="31">
        <f t="shared" si="1"/>
        <v>120429672</v>
      </c>
      <c r="G47" s="31">
        <f t="shared" si="1"/>
        <v>9717792</v>
      </c>
      <c r="H47" s="31">
        <f t="shared" si="1"/>
        <v>12057277</v>
      </c>
      <c r="I47" s="31">
        <f t="shared" si="1"/>
        <v>11301311</v>
      </c>
      <c r="J47" s="31">
        <f t="shared" si="1"/>
        <v>33076380</v>
      </c>
      <c r="K47" s="31">
        <f t="shared" si="1"/>
        <v>6546071</v>
      </c>
      <c r="L47" s="31">
        <f t="shared" si="1"/>
        <v>0</v>
      </c>
      <c r="M47" s="31">
        <f t="shared" si="1"/>
        <v>1624411</v>
      </c>
      <c r="N47" s="31">
        <f t="shared" si="1"/>
        <v>8170482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41246862</v>
      </c>
      <c r="X47" s="31">
        <f t="shared" si="1"/>
        <v>60214836</v>
      </c>
      <c r="Y47" s="31">
        <f t="shared" si="1"/>
        <v>-18967974</v>
      </c>
      <c r="Z47" s="32">
        <f>+IF(X47&lt;&gt;0,+(Y47/X47)*100,0)</f>
        <v>-31.500499312162873</v>
      </c>
      <c r="AA47" s="29">
        <f>SUM(AA34:AA46)</f>
        <v>120429672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-48138024</v>
      </c>
      <c r="F48" s="41">
        <f t="shared" si="2"/>
        <v>-48138024</v>
      </c>
      <c r="G48" s="41">
        <f t="shared" si="2"/>
        <v>6920290</v>
      </c>
      <c r="H48" s="41">
        <f t="shared" si="2"/>
        <v>-3736851</v>
      </c>
      <c r="I48" s="41">
        <f t="shared" si="2"/>
        <v>-3666530</v>
      </c>
      <c r="J48" s="41">
        <f t="shared" si="2"/>
        <v>-483091</v>
      </c>
      <c r="K48" s="41">
        <f t="shared" si="2"/>
        <v>503722</v>
      </c>
      <c r="L48" s="41">
        <f t="shared" si="2"/>
        <v>0</v>
      </c>
      <c r="M48" s="41">
        <f t="shared" si="2"/>
        <v>4656294</v>
      </c>
      <c r="N48" s="41">
        <f t="shared" si="2"/>
        <v>5160016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4676925</v>
      </c>
      <c r="X48" s="41">
        <f t="shared" si="2"/>
        <v>-24069012</v>
      </c>
      <c r="Y48" s="41">
        <f t="shared" si="2"/>
        <v>28745937</v>
      </c>
      <c r="Z48" s="42">
        <f>+IF(X48&lt;&gt;0,+(Y48/X48)*100,0)</f>
        <v>-119.43131276015816</v>
      </c>
      <c r="AA48" s="39">
        <f>+AA32-AA47</f>
        <v>-48138024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-48138024</v>
      </c>
      <c r="F51" s="50">
        <f t="shared" si="3"/>
        <v>-48138024</v>
      </c>
      <c r="G51" s="50">
        <f t="shared" si="3"/>
        <v>6920290</v>
      </c>
      <c r="H51" s="50">
        <f t="shared" si="3"/>
        <v>-3736851</v>
      </c>
      <c r="I51" s="50">
        <f t="shared" si="3"/>
        <v>-3666530</v>
      </c>
      <c r="J51" s="50">
        <f t="shared" si="3"/>
        <v>-483091</v>
      </c>
      <c r="K51" s="50">
        <f t="shared" si="3"/>
        <v>503722</v>
      </c>
      <c r="L51" s="50">
        <f t="shared" si="3"/>
        <v>0</v>
      </c>
      <c r="M51" s="50">
        <f t="shared" si="3"/>
        <v>4656294</v>
      </c>
      <c r="N51" s="50">
        <f t="shared" si="3"/>
        <v>5160016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4676925</v>
      </c>
      <c r="X51" s="50">
        <f t="shared" si="3"/>
        <v>-24069012</v>
      </c>
      <c r="Y51" s="50">
        <f t="shared" si="3"/>
        <v>28745937</v>
      </c>
      <c r="Z51" s="51">
        <f>+IF(X51&lt;&gt;0,+(Y51/X51)*100,0)</f>
        <v>-119.43131276015816</v>
      </c>
      <c r="AA51" s="48">
        <f>SUM(AA48:AA50)</f>
        <v>-48138024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-48138024</v>
      </c>
      <c r="F53" s="56">
        <f t="shared" si="4"/>
        <v>-48138024</v>
      </c>
      <c r="G53" s="56">
        <f t="shared" si="4"/>
        <v>6920290</v>
      </c>
      <c r="H53" s="56">
        <f t="shared" si="4"/>
        <v>-3736851</v>
      </c>
      <c r="I53" s="56">
        <f t="shared" si="4"/>
        <v>-3666530</v>
      </c>
      <c r="J53" s="56">
        <f t="shared" si="4"/>
        <v>-483091</v>
      </c>
      <c r="K53" s="56">
        <f t="shared" si="4"/>
        <v>503722</v>
      </c>
      <c r="L53" s="56">
        <f t="shared" si="4"/>
        <v>0</v>
      </c>
      <c r="M53" s="56">
        <f t="shared" si="4"/>
        <v>4656294</v>
      </c>
      <c r="N53" s="56">
        <f t="shared" si="4"/>
        <v>5160016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4676925</v>
      </c>
      <c r="X53" s="56">
        <f t="shared" si="4"/>
        <v>-24069012</v>
      </c>
      <c r="Y53" s="56">
        <f t="shared" si="4"/>
        <v>28745937</v>
      </c>
      <c r="Z53" s="57">
        <f>+IF(X53&lt;&gt;0,+(Y53/X53)*100,0)</f>
        <v>-119.43131276015816</v>
      </c>
      <c r="AA53" s="54">
        <f>+AA51-AA52</f>
        <v>-48138024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-48138024</v>
      </c>
      <c r="F56" s="50">
        <f t="shared" si="5"/>
        <v>-48138024</v>
      </c>
      <c r="G56" s="50">
        <f t="shared" si="5"/>
        <v>6920290</v>
      </c>
      <c r="H56" s="50">
        <f t="shared" si="5"/>
        <v>-3736851</v>
      </c>
      <c r="I56" s="50">
        <f t="shared" si="5"/>
        <v>-3666530</v>
      </c>
      <c r="J56" s="50">
        <f t="shared" si="5"/>
        <v>-483091</v>
      </c>
      <c r="K56" s="50">
        <f t="shared" si="5"/>
        <v>503722</v>
      </c>
      <c r="L56" s="50">
        <f t="shared" si="5"/>
        <v>0</v>
      </c>
      <c r="M56" s="50">
        <f t="shared" si="5"/>
        <v>4656294</v>
      </c>
      <c r="N56" s="50">
        <f t="shared" si="5"/>
        <v>5160016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4676925</v>
      </c>
      <c r="X56" s="50">
        <f t="shared" si="5"/>
        <v>-24069012</v>
      </c>
      <c r="Y56" s="50">
        <f t="shared" si="5"/>
        <v>28745937</v>
      </c>
      <c r="Z56" s="51">
        <f>+IF(X56&lt;&gt;0,+(Y56/X56)*100,0)</f>
        <v>-119.43131276015816</v>
      </c>
      <c r="AA56" s="48">
        <f>SUM(AA53:AA55)</f>
        <v>-48138024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-48138024</v>
      </c>
      <c r="F59" s="67">
        <f t="shared" si="6"/>
        <v>-48138024</v>
      </c>
      <c r="G59" s="67">
        <f t="shared" si="6"/>
        <v>6920290</v>
      </c>
      <c r="H59" s="67">
        <f t="shared" si="6"/>
        <v>-3736851</v>
      </c>
      <c r="I59" s="67">
        <f t="shared" si="6"/>
        <v>-3666530</v>
      </c>
      <c r="J59" s="67">
        <f t="shared" si="6"/>
        <v>-483091</v>
      </c>
      <c r="K59" s="67">
        <f t="shared" si="6"/>
        <v>503722</v>
      </c>
      <c r="L59" s="67">
        <f t="shared" si="6"/>
        <v>0</v>
      </c>
      <c r="M59" s="67">
        <f t="shared" si="6"/>
        <v>4656294</v>
      </c>
      <c r="N59" s="67">
        <f t="shared" si="6"/>
        <v>5160016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4676925</v>
      </c>
      <c r="X59" s="67">
        <f t="shared" si="6"/>
        <v>-24069012</v>
      </c>
      <c r="Y59" s="67">
        <f t="shared" si="6"/>
        <v>28745937</v>
      </c>
      <c r="Z59" s="68">
        <f>+IF(X59&lt;&gt;0,+(Y59/X59)*100,0)</f>
        <v>-119.43131276015816</v>
      </c>
      <c r="AA59" s="65">
        <f>SUM(AA56:AA58)</f>
        <v>-48138024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394583270</v>
      </c>
      <c r="D6" s="20"/>
      <c r="E6" s="21">
        <v>553018530</v>
      </c>
      <c r="F6" s="22">
        <v>553018530</v>
      </c>
      <c r="G6" s="22">
        <v>5713244</v>
      </c>
      <c r="H6" s="22">
        <v>35280297</v>
      </c>
      <c r="I6" s="22">
        <v>39736700</v>
      </c>
      <c r="J6" s="22">
        <v>80730241</v>
      </c>
      <c r="K6" s="22">
        <v>35659261</v>
      </c>
      <c r="L6" s="22">
        <v>35569047</v>
      </c>
      <c r="M6" s="22">
        <v>37530790</v>
      </c>
      <c r="N6" s="22">
        <v>108759098</v>
      </c>
      <c r="O6" s="22"/>
      <c r="P6" s="22"/>
      <c r="Q6" s="22"/>
      <c r="R6" s="22"/>
      <c r="S6" s="22"/>
      <c r="T6" s="22"/>
      <c r="U6" s="22"/>
      <c r="V6" s="22"/>
      <c r="W6" s="22">
        <v>189489339</v>
      </c>
      <c r="X6" s="22">
        <v>276509232</v>
      </c>
      <c r="Y6" s="22">
        <v>-87019893</v>
      </c>
      <c r="Z6" s="23">
        <v>-31.470881594289768</v>
      </c>
      <c r="AA6" s="20">
        <v>553018530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7138153</v>
      </c>
      <c r="D13" s="20"/>
      <c r="E13" s="21">
        <v>2809506</v>
      </c>
      <c r="F13" s="22">
        <v>2809506</v>
      </c>
      <c r="G13" s="22">
        <v>709111</v>
      </c>
      <c r="H13" s="22">
        <v>-412066</v>
      </c>
      <c r="I13" s="22">
        <v>609604</v>
      </c>
      <c r="J13" s="22">
        <v>906649</v>
      </c>
      <c r="K13" s="22">
        <v>587309</v>
      </c>
      <c r="L13" s="22">
        <v>483784</v>
      </c>
      <c r="M13" s="22">
        <v>566109</v>
      </c>
      <c r="N13" s="22">
        <v>1637202</v>
      </c>
      <c r="O13" s="22"/>
      <c r="P13" s="22"/>
      <c r="Q13" s="22"/>
      <c r="R13" s="22"/>
      <c r="S13" s="22"/>
      <c r="T13" s="22"/>
      <c r="U13" s="22"/>
      <c r="V13" s="22"/>
      <c r="W13" s="22">
        <v>2543851</v>
      </c>
      <c r="X13" s="22">
        <v>1404750</v>
      </c>
      <c r="Y13" s="22">
        <v>1139101</v>
      </c>
      <c r="Z13" s="23">
        <v>81.089232959601361</v>
      </c>
      <c r="AA13" s="20">
        <v>2809506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67058</v>
      </c>
      <c r="D19" s="20"/>
      <c r="E19" s="21">
        <v>64697</v>
      </c>
      <c r="F19" s="22">
        <v>64697</v>
      </c>
      <c r="G19" s="22">
        <v>835</v>
      </c>
      <c r="H19" s="22">
        <v>8052</v>
      </c>
      <c r="I19" s="22">
        <v>5088</v>
      </c>
      <c r="J19" s="22">
        <v>13975</v>
      </c>
      <c r="K19" s="22">
        <v>8708</v>
      </c>
      <c r="L19" s="22">
        <v>5519</v>
      </c>
      <c r="M19" s="22">
        <v>8506</v>
      </c>
      <c r="N19" s="22">
        <v>22733</v>
      </c>
      <c r="O19" s="22"/>
      <c r="P19" s="22"/>
      <c r="Q19" s="22"/>
      <c r="R19" s="22"/>
      <c r="S19" s="22"/>
      <c r="T19" s="22"/>
      <c r="U19" s="22"/>
      <c r="V19" s="22"/>
      <c r="W19" s="22">
        <v>36708</v>
      </c>
      <c r="X19" s="22">
        <v>32346</v>
      </c>
      <c r="Y19" s="22">
        <v>4362</v>
      </c>
      <c r="Z19" s="23">
        <v>13.48543869411983</v>
      </c>
      <c r="AA19" s="20">
        <v>64697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272795</v>
      </c>
      <c r="D23" s="20"/>
      <c r="E23" s="21">
        <v>999909</v>
      </c>
      <c r="F23" s="22">
        <v>999909</v>
      </c>
      <c r="G23" s="22">
        <v>86857</v>
      </c>
      <c r="H23" s="22">
        <v>46840</v>
      </c>
      <c r="I23" s="22">
        <v>9357</v>
      </c>
      <c r="J23" s="22">
        <v>143054</v>
      </c>
      <c r="K23" s="22">
        <v>105422</v>
      </c>
      <c r="L23" s="22">
        <v>102709</v>
      </c>
      <c r="M23" s="22">
        <v>169729</v>
      </c>
      <c r="N23" s="22">
        <v>377860</v>
      </c>
      <c r="O23" s="22"/>
      <c r="P23" s="22"/>
      <c r="Q23" s="22"/>
      <c r="R23" s="22"/>
      <c r="S23" s="22"/>
      <c r="T23" s="22"/>
      <c r="U23" s="22"/>
      <c r="V23" s="22"/>
      <c r="W23" s="22">
        <v>520914</v>
      </c>
      <c r="X23" s="22">
        <v>499944</v>
      </c>
      <c r="Y23" s="22">
        <v>20970</v>
      </c>
      <c r="Z23" s="23">
        <v>4.194469780615429</v>
      </c>
      <c r="AA23" s="20">
        <v>999909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27834080</v>
      </c>
      <c r="F25" s="22">
        <v>27834080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13917036</v>
      </c>
      <c r="Y25" s="22">
        <v>-13917036</v>
      </c>
      <c r="Z25" s="23">
        <v>-100</v>
      </c>
      <c r="AA25" s="20">
        <v>27834080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402061276</v>
      </c>
      <c r="D32" s="29">
        <f t="shared" ref="D32:Y32" si="0">SUM(D6:D31)</f>
        <v>0</v>
      </c>
      <c r="E32" s="30">
        <f t="shared" si="0"/>
        <v>584726722</v>
      </c>
      <c r="F32" s="31">
        <f t="shared" si="0"/>
        <v>584726722</v>
      </c>
      <c r="G32" s="31">
        <f t="shared" si="0"/>
        <v>6510047</v>
      </c>
      <c r="H32" s="31">
        <f t="shared" si="0"/>
        <v>34923123</v>
      </c>
      <c r="I32" s="31">
        <f t="shared" si="0"/>
        <v>40360749</v>
      </c>
      <c r="J32" s="31">
        <f t="shared" si="0"/>
        <v>81793919</v>
      </c>
      <c r="K32" s="31">
        <f t="shared" si="0"/>
        <v>36360700</v>
      </c>
      <c r="L32" s="31">
        <f t="shared" si="0"/>
        <v>36161059</v>
      </c>
      <c r="M32" s="31">
        <f t="shared" si="0"/>
        <v>38275134</v>
      </c>
      <c r="N32" s="31">
        <f t="shared" si="0"/>
        <v>110796893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192590812</v>
      </c>
      <c r="X32" s="31">
        <f t="shared" si="0"/>
        <v>292363308</v>
      </c>
      <c r="Y32" s="31">
        <f t="shared" si="0"/>
        <v>-99772496</v>
      </c>
      <c r="Z32" s="32">
        <f>+IF(X32&lt;&gt;0,+(Y32/X32)*100,0)</f>
        <v>-34.126203004927007</v>
      </c>
      <c r="AA32" s="29">
        <f>SUM(AA6:AA31)</f>
        <v>584726722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26711029</v>
      </c>
      <c r="D34" s="20"/>
      <c r="E34" s="21">
        <v>34851107</v>
      </c>
      <c r="F34" s="22">
        <v>34851107</v>
      </c>
      <c r="G34" s="22">
        <v>2709606</v>
      </c>
      <c r="H34" s="22">
        <v>2488031</v>
      </c>
      <c r="I34" s="22">
        <v>2789864</v>
      </c>
      <c r="J34" s="22">
        <v>7987501</v>
      </c>
      <c r="K34" s="22">
        <v>2647185</v>
      </c>
      <c r="L34" s="22">
        <v>2772227</v>
      </c>
      <c r="M34" s="22">
        <v>3018691</v>
      </c>
      <c r="N34" s="22">
        <v>8438103</v>
      </c>
      <c r="O34" s="22"/>
      <c r="P34" s="22"/>
      <c r="Q34" s="22"/>
      <c r="R34" s="22"/>
      <c r="S34" s="22"/>
      <c r="T34" s="22"/>
      <c r="U34" s="22"/>
      <c r="V34" s="22"/>
      <c r="W34" s="22">
        <v>16425604</v>
      </c>
      <c r="X34" s="22">
        <v>17425650</v>
      </c>
      <c r="Y34" s="22">
        <v>-1000046</v>
      </c>
      <c r="Z34" s="23">
        <v>-5.7389308289791199</v>
      </c>
      <c r="AA34" s="20">
        <v>34851107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418560011</v>
      </c>
      <c r="D36" s="20"/>
      <c r="E36" s="21">
        <v>427440423</v>
      </c>
      <c r="F36" s="22">
        <v>427440423</v>
      </c>
      <c r="G36" s="22">
        <v>235264</v>
      </c>
      <c r="H36" s="22">
        <v>1075524</v>
      </c>
      <c r="I36" s="22">
        <v>1218015</v>
      </c>
      <c r="J36" s="22">
        <v>2528803</v>
      </c>
      <c r="K36" s="22">
        <v>883636</v>
      </c>
      <c r="L36" s="22">
        <v>926587</v>
      </c>
      <c r="M36" s="22">
        <v>920411</v>
      </c>
      <c r="N36" s="22">
        <v>2730634</v>
      </c>
      <c r="O36" s="22"/>
      <c r="P36" s="22"/>
      <c r="Q36" s="22"/>
      <c r="R36" s="22"/>
      <c r="S36" s="22"/>
      <c r="T36" s="22"/>
      <c r="U36" s="22"/>
      <c r="V36" s="22"/>
      <c r="W36" s="22">
        <v>5259437</v>
      </c>
      <c r="X36" s="22">
        <v>213720222</v>
      </c>
      <c r="Y36" s="22">
        <v>-208460785</v>
      </c>
      <c r="Z36" s="23">
        <v>-97.539101845028028</v>
      </c>
      <c r="AA36" s="20">
        <v>427440423</v>
      </c>
    </row>
    <row r="37" spans="1:27" ht="13.5" x14ac:dyDescent="0.25">
      <c r="A37" s="19" t="s">
        <v>63</v>
      </c>
      <c r="B37" s="15" t="s">
        <v>32</v>
      </c>
      <c r="C37" s="20">
        <v>401268</v>
      </c>
      <c r="D37" s="20"/>
      <c r="E37" s="21">
        <v>503503</v>
      </c>
      <c r="F37" s="22">
        <v>503503</v>
      </c>
      <c r="G37" s="22"/>
      <c r="H37" s="22">
        <v>4715</v>
      </c>
      <c r="I37" s="22">
        <v>2484</v>
      </c>
      <c r="J37" s="22">
        <v>7199</v>
      </c>
      <c r="K37" s="22">
        <v>9883</v>
      </c>
      <c r="L37" s="22">
        <v>40841</v>
      </c>
      <c r="M37" s="22"/>
      <c r="N37" s="22">
        <v>50724</v>
      </c>
      <c r="O37" s="22"/>
      <c r="P37" s="22"/>
      <c r="Q37" s="22"/>
      <c r="R37" s="22"/>
      <c r="S37" s="22"/>
      <c r="T37" s="22"/>
      <c r="U37" s="22"/>
      <c r="V37" s="22"/>
      <c r="W37" s="22">
        <v>57923</v>
      </c>
      <c r="X37" s="22">
        <v>251760</v>
      </c>
      <c r="Y37" s="22">
        <v>-193837</v>
      </c>
      <c r="Z37" s="23">
        <v>-76.992770892913882</v>
      </c>
      <c r="AA37" s="20">
        <v>503503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1798000</v>
      </c>
      <c r="F38" s="22">
        <v>1798000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899004</v>
      </c>
      <c r="Y38" s="22">
        <v>-899004</v>
      </c>
      <c r="Z38" s="23">
        <v>-100</v>
      </c>
      <c r="AA38" s="20">
        <v>1798000</v>
      </c>
    </row>
    <row r="39" spans="1:27" ht="13.5" x14ac:dyDescent="0.25">
      <c r="A39" s="19" t="s">
        <v>65</v>
      </c>
      <c r="B39" s="15" t="s">
        <v>32</v>
      </c>
      <c r="C39" s="20">
        <v>32205684</v>
      </c>
      <c r="D39" s="20"/>
      <c r="E39" s="21">
        <v>5745446</v>
      </c>
      <c r="F39" s="22">
        <v>5745446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2872746</v>
      </c>
      <c r="Y39" s="22">
        <v>-2872746</v>
      </c>
      <c r="Z39" s="23">
        <v>-100</v>
      </c>
      <c r="AA39" s="20">
        <v>5745446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26889070</v>
      </c>
      <c r="D41" s="20"/>
      <c r="E41" s="21">
        <v>32303801</v>
      </c>
      <c r="F41" s="22">
        <v>32303801</v>
      </c>
      <c r="G41" s="22">
        <v>320657</v>
      </c>
      <c r="H41" s="22">
        <v>1829991</v>
      </c>
      <c r="I41" s="22">
        <v>1997990</v>
      </c>
      <c r="J41" s="22">
        <v>4148638</v>
      </c>
      <c r="K41" s="22">
        <v>3682631</v>
      </c>
      <c r="L41" s="22">
        <v>1735071</v>
      </c>
      <c r="M41" s="22">
        <v>1314694</v>
      </c>
      <c r="N41" s="22">
        <v>6732396</v>
      </c>
      <c r="O41" s="22"/>
      <c r="P41" s="22"/>
      <c r="Q41" s="22"/>
      <c r="R41" s="22"/>
      <c r="S41" s="22"/>
      <c r="T41" s="22"/>
      <c r="U41" s="22"/>
      <c r="V41" s="22"/>
      <c r="W41" s="22">
        <v>10881034</v>
      </c>
      <c r="X41" s="22">
        <v>16151940</v>
      </c>
      <c r="Y41" s="22">
        <v>-5270906</v>
      </c>
      <c r="Z41" s="23">
        <v>-32.633268820958968</v>
      </c>
      <c r="AA41" s="20">
        <v>32303801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35553088</v>
      </c>
      <c r="D43" s="20"/>
      <c r="E43" s="21">
        <v>300000</v>
      </c>
      <c r="F43" s="22">
        <v>300000</v>
      </c>
      <c r="G43" s="22">
        <v>20741</v>
      </c>
      <c r="H43" s="22">
        <v>56790</v>
      </c>
      <c r="I43" s="22">
        <v>2425</v>
      </c>
      <c r="J43" s="22">
        <v>79956</v>
      </c>
      <c r="K43" s="22">
        <v>358866</v>
      </c>
      <c r="L43" s="22">
        <v>4738</v>
      </c>
      <c r="M43" s="22">
        <v>107163</v>
      </c>
      <c r="N43" s="22">
        <v>470767</v>
      </c>
      <c r="O43" s="22"/>
      <c r="P43" s="22"/>
      <c r="Q43" s="22"/>
      <c r="R43" s="22"/>
      <c r="S43" s="22"/>
      <c r="T43" s="22"/>
      <c r="U43" s="22"/>
      <c r="V43" s="22"/>
      <c r="W43" s="22">
        <v>550723</v>
      </c>
      <c r="X43" s="22">
        <v>150000</v>
      </c>
      <c r="Y43" s="22">
        <v>400723</v>
      </c>
      <c r="Z43" s="23">
        <v>267.14866666666666</v>
      </c>
      <c r="AA43" s="20">
        <v>300000</v>
      </c>
    </row>
    <row r="44" spans="1:27" ht="13.5" x14ac:dyDescent="0.25">
      <c r="A44" s="19" t="s">
        <v>69</v>
      </c>
      <c r="B44" s="15" t="s">
        <v>32</v>
      </c>
      <c r="C44" s="20">
        <v>14032776</v>
      </c>
      <c r="D44" s="20"/>
      <c r="E44" s="21">
        <v>14347121</v>
      </c>
      <c r="F44" s="22">
        <v>14347121</v>
      </c>
      <c r="G44" s="22">
        <v>31669</v>
      </c>
      <c r="H44" s="22">
        <v>267682</v>
      </c>
      <c r="I44" s="22">
        <v>106278</v>
      </c>
      <c r="J44" s="22">
        <v>405629</v>
      </c>
      <c r="K44" s="22">
        <v>128608</v>
      </c>
      <c r="L44" s="22">
        <v>74574</v>
      </c>
      <c r="M44" s="22">
        <v>43634</v>
      </c>
      <c r="N44" s="22">
        <v>246816</v>
      </c>
      <c r="O44" s="22"/>
      <c r="P44" s="22"/>
      <c r="Q44" s="22"/>
      <c r="R44" s="22"/>
      <c r="S44" s="22"/>
      <c r="T44" s="22"/>
      <c r="U44" s="22"/>
      <c r="V44" s="22"/>
      <c r="W44" s="22">
        <v>652445</v>
      </c>
      <c r="X44" s="22">
        <v>7173606</v>
      </c>
      <c r="Y44" s="22">
        <v>-6521161</v>
      </c>
      <c r="Z44" s="23">
        <v>-90.904922851910186</v>
      </c>
      <c r="AA44" s="20">
        <v>14347121</v>
      </c>
    </row>
    <row r="45" spans="1:27" ht="13.5" x14ac:dyDescent="0.25">
      <c r="A45" s="19" t="s">
        <v>70</v>
      </c>
      <c r="B45" s="15" t="s">
        <v>32</v>
      </c>
      <c r="C45" s="20">
        <v>541595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554894521</v>
      </c>
      <c r="D47" s="29">
        <f t="shared" ref="D47:Y47" si="1">SUM(D34:D46)</f>
        <v>0</v>
      </c>
      <c r="E47" s="30">
        <f t="shared" si="1"/>
        <v>517289401</v>
      </c>
      <c r="F47" s="31">
        <f t="shared" si="1"/>
        <v>517289401</v>
      </c>
      <c r="G47" s="31">
        <f t="shared" si="1"/>
        <v>3317937</v>
      </c>
      <c r="H47" s="31">
        <f t="shared" si="1"/>
        <v>5722733</v>
      </c>
      <c r="I47" s="31">
        <f t="shared" si="1"/>
        <v>6117056</v>
      </c>
      <c r="J47" s="31">
        <f t="shared" si="1"/>
        <v>15157726</v>
      </c>
      <c r="K47" s="31">
        <f t="shared" si="1"/>
        <v>7710809</v>
      </c>
      <c r="L47" s="31">
        <f t="shared" si="1"/>
        <v>5554038</v>
      </c>
      <c r="M47" s="31">
        <f t="shared" si="1"/>
        <v>5404593</v>
      </c>
      <c r="N47" s="31">
        <f t="shared" si="1"/>
        <v>18669440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33827166</v>
      </c>
      <c r="X47" s="31">
        <f t="shared" si="1"/>
        <v>258644928</v>
      </c>
      <c r="Y47" s="31">
        <f t="shared" si="1"/>
        <v>-224817762</v>
      </c>
      <c r="Z47" s="32">
        <f>+IF(X47&lt;&gt;0,+(Y47/X47)*100,0)</f>
        <v>-86.921388228421009</v>
      </c>
      <c r="AA47" s="29">
        <f>SUM(AA34:AA46)</f>
        <v>517289401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-152833245</v>
      </c>
      <c r="D48" s="39">
        <f t="shared" si="2"/>
        <v>0</v>
      </c>
      <c r="E48" s="40">
        <f t="shared" si="2"/>
        <v>67437321</v>
      </c>
      <c r="F48" s="41">
        <f t="shared" si="2"/>
        <v>67437321</v>
      </c>
      <c r="G48" s="41">
        <f t="shared" si="2"/>
        <v>3192110</v>
      </c>
      <c r="H48" s="41">
        <f t="shared" si="2"/>
        <v>29200390</v>
      </c>
      <c r="I48" s="41">
        <f t="shared" si="2"/>
        <v>34243693</v>
      </c>
      <c r="J48" s="41">
        <f t="shared" si="2"/>
        <v>66636193</v>
      </c>
      <c r="K48" s="41">
        <f t="shared" si="2"/>
        <v>28649891</v>
      </c>
      <c r="L48" s="41">
        <f t="shared" si="2"/>
        <v>30607021</v>
      </c>
      <c r="M48" s="41">
        <f t="shared" si="2"/>
        <v>32870541</v>
      </c>
      <c r="N48" s="41">
        <f t="shared" si="2"/>
        <v>92127453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158763646</v>
      </c>
      <c r="X48" s="41">
        <f t="shared" si="2"/>
        <v>33718380</v>
      </c>
      <c r="Y48" s="41">
        <f t="shared" si="2"/>
        <v>125045266</v>
      </c>
      <c r="Z48" s="42">
        <f>+IF(X48&lt;&gt;0,+(Y48/X48)*100,0)</f>
        <v>370.85193891284217</v>
      </c>
      <c r="AA48" s="39">
        <f>+AA32-AA47</f>
        <v>67437321</v>
      </c>
    </row>
    <row r="49" spans="1:27" ht="25.5" x14ac:dyDescent="0.25">
      <c r="A49" s="43" t="s">
        <v>74</v>
      </c>
      <c r="B49" s="15" t="s">
        <v>32</v>
      </c>
      <c r="C49" s="20">
        <v>2050000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-150783245</v>
      </c>
      <c r="D51" s="48">
        <f t="shared" si="3"/>
        <v>0</v>
      </c>
      <c r="E51" s="49">
        <f t="shared" si="3"/>
        <v>67437321</v>
      </c>
      <c r="F51" s="50">
        <f t="shared" si="3"/>
        <v>67437321</v>
      </c>
      <c r="G51" s="50">
        <f t="shared" si="3"/>
        <v>3192110</v>
      </c>
      <c r="H51" s="50">
        <f t="shared" si="3"/>
        <v>29200390</v>
      </c>
      <c r="I51" s="50">
        <f t="shared" si="3"/>
        <v>34243693</v>
      </c>
      <c r="J51" s="50">
        <f t="shared" si="3"/>
        <v>66636193</v>
      </c>
      <c r="K51" s="50">
        <f t="shared" si="3"/>
        <v>28649891</v>
      </c>
      <c r="L51" s="50">
        <f t="shared" si="3"/>
        <v>30607021</v>
      </c>
      <c r="M51" s="50">
        <f t="shared" si="3"/>
        <v>32870541</v>
      </c>
      <c r="N51" s="50">
        <f t="shared" si="3"/>
        <v>92127453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158763646</v>
      </c>
      <c r="X51" s="50">
        <f t="shared" si="3"/>
        <v>33718380</v>
      </c>
      <c r="Y51" s="50">
        <f t="shared" si="3"/>
        <v>125045266</v>
      </c>
      <c r="Z51" s="51">
        <f>+IF(X51&lt;&gt;0,+(Y51/X51)*100,0)</f>
        <v>370.85193891284217</v>
      </c>
      <c r="AA51" s="48">
        <f>SUM(AA48:AA50)</f>
        <v>67437321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-150783245</v>
      </c>
      <c r="D53" s="54">
        <f>+D51-D52</f>
        <v>0</v>
      </c>
      <c r="E53" s="55">
        <f t="shared" si="4"/>
        <v>67437321</v>
      </c>
      <c r="F53" s="56">
        <f t="shared" si="4"/>
        <v>67437321</v>
      </c>
      <c r="G53" s="56">
        <f t="shared" si="4"/>
        <v>3192110</v>
      </c>
      <c r="H53" s="56">
        <f t="shared" si="4"/>
        <v>29200390</v>
      </c>
      <c r="I53" s="56">
        <f t="shared" si="4"/>
        <v>34243693</v>
      </c>
      <c r="J53" s="56">
        <f t="shared" si="4"/>
        <v>66636193</v>
      </c>
      <c r="K53" s="56">
        <f t="shared" si="4"/>
        <v>28649891</v>
      </c>
      <c r="L53" s="56">
        <f t="shared" si="4"/>
        <v>30607021</v>
      </c>
      <c r="M53" s="56">
        <f t="shared" si="4"/>
        <v>32870541</v>
      </c>
      <c r="N53" s="56">
        <f t="shared" si="4"/>
        <v>92127453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158763646</v>
      </c>
      <c r="X53" s="56">
        <f t="shared" si="4"/>
        <v>33718380</v>
      </c>
      <c r="Y53" s="56">
        <f t="shared" si="4"/>
        <v>125045266</v>
      </c>
      <c r="Z53" s="57">
        <f>+IF(X53&lt;&gt;0,+(Y53/X53)*100,0)</f>
        <v>370.85193891284217</v>
      </c>
      <c r="AA53" s="54">
        <f>+AA51-AA52</f>
        <v>67437321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-150783245</v>
      </c>
      <c r="D56" s="48">
        <f>SUM(D53:D55)</f>
        <v>0</v>
      </c>
      <c r="E56" s="49">
        <f t="shared" si="5"/>
        <v>67437321</v>
      </c>
      <c r="F56" s="50">
        <f t="shared" si="5"/>
        <v>67437321</v>
      </c>
      <c r="G56" s="50">
        <f t="shared" si="5"/>
        <v>3192110</v>
      </c>
      <c r="H56" s="50">
        <f t="shared" si="5"/>
        <v>29200390</v>
      </c>
      <c r="I56" s="50">
        <f t="shared" si="5"/>
        <v>34243693</v>
      </c>
      <c r="J56" s="50">
        <f t="shared" si="5"/>
        <v>66636193</v>
      </c>
      <c r="K56" s="50">
        <f t="shared" si="5"/>
        <v>28649891</v>
      </c>
      <c r="L56" s="50">
        <f t="shared" si="5"/>
        <v>30607021</v>
      </c>
      <c r="M56" s="50">
        <f t="shared" si="5"/>
        <v>32870541</v>
      </c>
      <c r="N56" s="50">
        <f t="shared" si="5"/>
        <v>92127453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158763646</v>
      </c>
      <c r="X56" s="50">
        <f t="shared" si="5"/>
        <v>33718380</v>
      </c>
      <c r="Y56" s="50">
        <f t="shared" si="5"/>
        <v>125045266</v>
      </c>
      <c r="Z56" s="51">
        <f>+IF(X56&lt;&gt;0,+(Y56/X56)*100,0)</f>
        <v>370.85193891284217</v>
      </c>
      <c r="AA56" s="48">
        <f>SUM(AA53:AA55)</f>
        <v>67437321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-150783245</v>
      </c>
      <c r="D59" s="65">
        <f>SUM(D56:D58)</f>
        <v>0</v>
      </c>
      <c r="E59" s="66">
        <f t="shared" si="6"/>
        <v>67437321</v>
      </c>
      <c r="F59" s="67">
        <f t="shared" si="6"/>
        <v>67437321</v>
      </c>
      <c r="G59" s="67">
        <f t="shared" si="6"/>
        <v>3192110</v>
      </c>
      <c r="H59" s="67">
        <f t="shared" si="6"/>
        <v>29200390</v>
      </c>
      <c r="I59" s="67">
        <f t="shared" si="6"/>
        <v>34243693</v>
      </c>
      <c r="J59" s="67">
        <f t="shared" si="6"/>
        <v>66636193</v>
      </c>
      <c r="K59" s="67">
        <f t="shared" si="6"/>
        <v>28649891</v>
      </c>
      <c r="L59" s="67">
        <f t="shared" si="6"/>
        <v>30607021</v>
      </c>
      <c r="M59" s="67">
        <f t="shared" si="6"/>
        <v>32870541</v>
      </c>
      <c r="N59" s="67">
        <f t="shared" si="6"/>
        <v>92127453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158763646</v>
      </c>
      <c r="X59" s="67">
        <f t="shared" si="6"/>
        <v>33718380</v>
      </c>
      <c r="Y59" s="67">
        <f t="shared" si="6"/>
        <v>125045266</v>
      </c>
      <c r="Z59" s="68">
        <f>+IF(X59&lt;&gt;0,+(Y59/X59)*100,0)</f>
        <v>370.85193891284217</v>
      </c>
      <c r="AA59" s="65">
        <f>SUM(AA56:AA58)</f>
        <v>67437321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294868684</v>
      </c>
      <c r="D6" s="20"/>
      <c r="E6" s="21">
        <v>280425990</v>
      </c>
      <c r="F6" s="22">
        <v>280425990</v>
      </c>
      <c r="G6" s="22">
        <v>23549135</v>
      </c>
      <c r="H6" s="22">
        <v>25653249</v>
      </c>
      <c r="I6" s="22">
        <v>31875455</v>
      </c>
      <c r="J6" s="22">
        <v>81077839</v>
      </c>
      <c r="K6" s="22">
        <v>19069672</v>
      </c>
      <c r="L6" s="22">
        <v>23009594</v>
      </c>
      <c r="M6" s="22">
        <v>23339773</v>
      </c>
      <c r="N6" s="22">
        <v>65419039</v>
      </c>
      <c r="O6" s="22"/>
      <c r="P6" s="22"/>
      <c r="Q6" s="22"/>
      <c r="R6" s="22"/>
      <c r="S6" s="22"/>
      <c r="T6" s="22"/>
      <c r="U6" s="22"/>
      <c r="V6" s="22"/>
      <c r="W6" s="22">
        <v>146496878</v>
      </c>
      <c r="X6" s="22">
        <v>140212926</v>
      </c>
      <c r="Y6" s="22">
        <v>6283952</v>
      </c>
      <c r="Z6" s="23">
        <v>4.4817208935501425</v>
      </c>
      <c r="AA6" s="20">
        <v>280425990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10956630</v>
      </c>
      <c r="D13" s="20"/>
      <c r="E13" s="21">
        <v>12685446</v>
      </c>
      <c r="F13" s="22">
        <v>12685446</v>
      </c>
      <c r="G13" s="22">
        <v>917849</v>
      </c>
      <c r="H13" s="22">
        <v>777951</v>
      </c>
      <c r="I13" s="22">
        <v>753526</v>
      </c>
      <c r="J13" s="22">
        <v>2449326</v>
      </c>
      <c r="K13" s="22">
        <v>1085690</v>
      </c>
      <c r="L13" s="22">
        <v>1086707</v>
      </c>
      <c r="M13" s="22">
        <v>2005480</v>
      </c>
      <c r="N13" s="22">
        <v>4177877</v>
      </c>
      <c r="O13" s="22"/>
      <c r="P13" s="22"/>
      <c r="Q13" s="22"/>
      <c r="R13" s="22"/>
      <c r="S13" s="22"/>
      <c r="T13" s="22"/>
      <c r="U13" s="22"/>
      <c r="V13" s="22"/>
      <c r="W13" s="22">
        <v>6627203</v>
      </c>
      <c r="X13" s="22">
        <v>6342720</v>
      </c>
      <c r="Y13" s="22">
        <v>284483</v>
      </c>
      <c r="Z13" s="23">
        <v>4.4851893194087076</v>
      </c>
      <c r="AA13" s="20">
        <v>12685446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66299</v>
      </c>
      <c r="D19" s="20"/>
      <c r="E19" s="21">
        <v>64669</v>
      </c>
      <c r="F19" s="22">
        <v>64669</v>
      </c>
      <c r="G19" s="22">
        <v>5217</v>
      </c>
      <c r="H19" s="22">
        <v>5217</v>
      </c>
      <c r="I19" s="22">
        <v>5217</v>
      </c>
      <c r="J19" s="22">
        <v>15651</v>
      </c>
      <c r="K19" s="22">
        <v>6717</v>
      </c>
      <c r="L19" s="22">
        <v>5217</v>
      </c>
      <c r="M19" s="22">
        <v>15633</v>
      </c>
      <c r="N19" s="22">
        <v>27567</v>
      </c>
      <c r="O19" s="22"/>
      <c r="P19" s="22"/>
      <c r="Q19" s="22"/>
      <c r="R19" s="22"/>
      <c r="S19" s="22"/>
      <c r="T19" s="22"/>
      <c r="U19" s="22"/>
      <c r="V19" s="22"/>
      <c r="W19" s="22">
        <v>43218</v>
      </c>
      <c r="X19" s="22">
        <v>32322</v>
      </c>
      <c r="Y19" s="22">
        <v>10896</v>
      </c>
      <c r="Z19" s="23">
        <v>33.710785223686649</v>
      </c>
      <c r="AA19" s="20">
        <v>64669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294348</v>
      </c>
      <c r="F23" s="22">
        <v>294348</v>
      </c>
      <c r="G23" s="22"/>
      <c r="H23" s="22">
        <v>35574</v>
      </c>
      <c r="I23" s="22"/>
      <c r="J23" s="22">
        <v>35574</v>
      </c>
      <c r="K23" s="22">
        <v>-76130</v>
      </c>
      <c r="L23" s="22"/>
      <c r="M23" s="22"/>
      <c r="N23" s="22">
        <v>-76130</v>
      </c>
      <c r="O23" s="22"/>
      <c r="P23" s="22"/>
      <c r="Q23" s="22"/>
      <c r="R23" s="22"/>
      <c r="S23" s="22"/>
      <c r="T23" s="22"/>
      <c r="U23" s="22"/>
      <c r="V23" s="22"/>
      <c r="W23" s="22">
        <v>-40556</v>
      </c>
      <c r="X23" s="22">
        <v>147174</v>
      </c>
      <c r="Y23" s="22">
        <v>-187730</v>
      </c>
      <c r="Z23" s="23">
        <v>-127.55649775096146</v>
      </c>
      <c r="AA23" s="20">
        <v>294348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20788856</v>
      </c>
      <c r="F25" s="22">
        <v>20788856</v>
      </c>
      <c r="G25" s="22"/>
      <c r="H25" s="22"/>
      <c r="I25" s="22"/>
      <c r="J25" s="22"/>
      <c r="K25" s="22"/>
      <c r="L25" s="22">
        <v>6419394</v>
      </c>
      <c r="M25" s="22"/>
      <c r="N25" s="22">
        <v>6419394</v>
      </c>
      <c r="O25" s="22"/>
      <c r="P25" s="22"/>
      <c r="Q25" s="22"/>
      <c r="R25" s="22"/>
      <c r="S25" s="22"/>
      <c r="T25" s="22"/>
      <c r="U25" s="22"/>
      <c r="V25" s="22"/>
      <c r="W25" s="22">
        <v>6419394</v>
      </c>
      <c r="X25" s="22">
        <v>10394424</v>
      </c>
      <c r="Y25" s="22">
        <v>-3975030</v>
      </c>
      <c r="Z25" s="23">
        <v>-38.241945874057095</v>
      </c>
      <c r="AA25" s="20">
        <v>20788856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305891613</v>
      </c>
      <c r="D32" s="29">
        <f t="shared" ref="D32:Y32" si="0">SUM(D6:D31)</f>
        <v>0</v>
      </c>
      <c r="E32" s="30">
        <f t="shared" si="0"/>
        <v>314259309</v>
      </c>
      <c r="F32" s="31">
        <f t="shared" si="0"/>
        <v>314259309</v>
      </c>
      <c r="G32" s="31">
        <f t="shared" si="0"/>
        <v>24472201</v>
      </c>
      <c r="H32" s="31">
        <f t="shared" si="0"/>
        <v>26471991</v>
      </c>
      <c r="I32" s="31">
        <f t="shared" si="0"/>
        <v>32634198</v>
      </c>
      <c r="J32" s="31">
        <f t="shared" si="0"/>
        <v>83578390</v>
      </c>
      <c r="K32" s="31">
        <f t="shared" si="0"/>
        <v>20085949</v>
      </c>
      <c r="L32" s="31">
        <f t="shared" si="0"/>
        <v>30520912</v>
      </c>
      <c r="M32" s="31">
        <f t="shared" si="0"/>
        <v>25360886</v>
      </c>
      <c r="N32" s="31">
        <f t="shared" si="0"/>
        <v>75967747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159546137</v>
      </c>
      <c r="X32" s="31">
        <f t="shared" si="0"/>
        <v>157129566</v>
      </c>
      <c r="Y32" s="31">
        <f t="shared" si="0"/>
        <v>2416571</v>
      </c>
      <c r="Z32" s="32">
        <f>+IF(X32&lt;&gt;0,+(Y32/X32)*100,0)</f>
        <v>1.5379479887317959</v>
      </c>
      <c r="AA32" s="29">
        <f>SUM(AA6:AA31)</f>
        <v>314259309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14970983</v>
      </c>
      <c r="D34" s="20"/>
      <c r="E34" s="21">
        <v>6048382</v>
      </c>
      <c r="F34" s="22">
        <v>6048382</v>
      </c>
      <c r="G34" s="22"/>
      <c r="H34" s="22">
        <v>2392734</v>
      </c>
      <c r="I34" s="22">
        <v>1437788</v>
      </c>
      <c r="J34" s="22">
        <v>3830522</v>
      </c>
      <c r="K34" s="22">
        <v>1355231</v>
      </c>
      <c r="L34" s="22">
        <v>1255710</v>
      </c>
      <c r="M34" s="22">
        <v>1322509</v>
      </c>
      <c r="N34" s="22">
        <v>3933450</v>
      </c>
      <c r="O34" s="22"/>
      <c r="P34" s="22"/>
      <c r="Q34" s="22"/>
      <c r="R34" s="22"/>
      <c r="S34" s="22"/>
      <c r="T34" s="22"/>
      <c r="U34" s="22"/>
      <c r="V34" s="22"/>
      <c r="W34" s="22">
        <v>7763972</v>
      </c>
      <c r="X34" s="22">
        <v>3024216</v>
      </c>
      <c r="Y34" s="22">
        <v>4739756</v>
      </c>
      <c r="Z34" s="23">
        <v>156.72676819380627</v>
      </c>
      <c r="AA34" s="20">
        <v>6048382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305475158</v>
      </c>
      <c r="D36" s="20"/>
      <c r="E36" s="21">
        <v>316815781</v>
      </c>
      <c r="F36" s="22">
        <v>316815781</v>
      </c>
      <c r="G36" s="22">
        <v>44434391</v>
      </c>
      <c r="H36" s="22">
        <v>72976981</v>
      </c>
      <c r="I36" s="22">
        <v>9565217</v>
      </c>
      <c r="J36" s="22">
        <v>126976589</v>
      </c>
      <c r="K36" s="22">
        <v>56764406</v>
      </c>
      <c r="L36" s="22">
        <v>30877068</v>
      </c>
      <c r="M36" s="22">
        <v>9794015</v>
      </c>
      <c r="N36" s="22">
        <v>97435489</v>
      </c>
      <c r="O36" s="22"/>
      <c r="P36" s="22"/>
      <c r="Q36" s="22"/>
      <c r="R36" s="22"/>
      <c r="S36" s="22"/>
      <c r="T36" s="22"/>
      <c r="U36" s="22"/>
      <c r="V36" s="22"/>
      <c r="W36" s="22">
        <v>224412078</v>
      </c>
      <c r="X36" s="22">
        <v>158407896</v>
      </c>
      <c r="Y36" s="22">
        <v>66004182</v>
      </c>
      <c r="Z36" s="23">
        <v>41.667229769909952</v>
      </c>
      <c r="AA36" s="20">
        <v>316815781</v>
      </c>
    </row>
    <row r="37" spans="1:27" ht="13.5" x14ac:dyDescent="0.25">
      <c r="A37" s="19" t="s">
        <v>63</v>
      </c>
      <c r="B37" s="15" t="s">
        <v>32</v>
      </c>
      <c r="C37" s="20">
        <v>6996044</v>
      </c>
      <c r="D37" s="20"/>
      <c r="E37" s="21">
        <v>10456000</v>
      </c>
      <c r="F37" s="22">
        <v>10456000</v>
      </c>
      <c r="G37" s="22">
        <v>491190</v>
      </c>
      <c r="H37" s="22">
        <v>2585559</v>
      </c>
      <c r="I37" s="22">
        <v>810344</v>
      </c>
      <c r="J37" s="22">
        <v>3887093</v>
      </c>
      <c r="K37" s="22">
        <v>276176</v>
      </c>
      <c r="L37" s="22">
        <v>98206</v>
      </c>
      <c r="M37" s="22">
        <v>1050698</v>
      </c>
      <c r="N37" s="22">
        <v>1425080</v>
      </c>
      <c r="O37" s="22"/>
      <c r="P37" s="22"/>
      <c r="Q37" s="22"/>
      <c r="R37" s="22"/>
      <c r="S37" s="22"/>
      <c r="T37" s="22"/>
      <c r="U37" s="22"/>
      <c r="V37" s="22"/>
      <c r="W37" s="22">
        <v>5312173</v>
      </c>
      <c r="X37" s="22">
        <v>5228010</v>
      </c>
      <c r="Y37" s="22">
        <v>84163</v>
      </c>
      <c r="Z37" s="23">
        <v>1.6098477240862201</v>
      </c>
      <c r="AA37" s="20">
        <v>10456000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57844235</v>
      </c>
      <c r="F38" s="22">
        <v>57844235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28922118</v>
      </c>
      <c r="Y38" s="22">
        <v>-28922118</v>
      </c>
      <c r="Z38" s="23">
        <v>-100</v>
      </c>
      <c r="AA38" s="20">
        <v>57844235</v>
      </c>
    </row>
    <row r="39" spans="1:27" ht="13.5" x14ac:dyDescent="0.25">
      <c r="A39" s="19" t="s">
        <v>65</v>
      </c>
      <c r="B39" s="15" t="s">
        <v>32</v>
      </c>
      <c r="C39" s="20">
        <v>4061618</v>
      </c>
      <c r="D39" s="20"/>
      <c r="E39" s="21">
        <v>8913824</v>
      </c>
      <c r="F39" s="22">
        <v>8913824</v>
      </c>
      <c r="G39" s="22"/>
      <c r="H39" s="22"/>
      <c r="I39" s="22"/>
      <c r="J39" s="22"/>
      <c r="K39" s="22">
        <v>2971275</v>
      </c>
      <c r="L39" s="22"/>
      <c r="M39" s="22"/>
      <c r="N39" s="22">
        <v>2971275</v>
      </c>
      <c r="O39" s="22"/>
      <c r="P39" s="22"/>
      <c r="Q39" s="22"/>
      <c r="R39" s="22"/>
      <c r="S39" s="22"/>
      <c r="T39" s="22"/>
      <c r="U39" s="22"/>
      <c r="V39" s="22"/>
      <c r="W39" s="22">
        <v>2971275</v>
      </c>
      <c r="X39" s="22">
        <v>4456914</v>
      </c>
      <c r="Y39" s="22">
        <v>-1485639</v>
      </c>
      <c r="Z39" s="23">
        <v>-33.33335577038283</v>
      </c>
      <c r="AA39" s="20">
        <v>8913824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27860525</v>
      </c>
      <c r="D41" s="20"/>
      <c r="E41" s="21">
        <v>4000000</v>
      </c>
      <c r="F41" s="22">
        <v>4000000</v>
      </c>
      <c r="G41" s="22"/>
      <c r="H41" s="22"/>
      <c r="I41" s="22"/>
      <c r="J41" s="22"/>
      <c r="K41" s="22">
        <v>471649</v>
      </c>
      <c r="L41" s="22"/>
      <c r="M41" s="22"/>
      <c r="N41" s="22">
        <v>471649</v>
      </c>
      <c r="O41" s="22"/>
      <c r="P41" s="22"/>
      <c r="Q41" s="22"/>
      <c r="R41" s="22"/>
      <c r="S41" s="22"/>
      <c r="T41" s="22"/>
      <c r="U41" s="22"/>
      <c r="V41" s="22"/>
      <c r="W41" s="22">
        <v>471649</v>
      </c>
      <c r="X41" s="22">
        <v>2000004</v>
      </c>
      <c r="Y41" s="22">
        <v>-1528355</v>
      </c>
      <c r="Z41" s="23">
        <v>-76.41759716480567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362743</v>
      </c>
      <c r="D44" s="20"/>
      <c r="E44" s="21">
        <v>12337041</v>
      </c>
      <c r="F44" s="22">
        <v>12337041</v>
      </c>
      <c r="G44" s="22">
        <v>388300</v>
      </c>
      <c r="H44" s="22">
        <v>1162274</v>
      </c>
      <c r="I44" s="22">
        <v>546687</v>
      </c>
      <c r="J44" s="22">
        <v>2097261</v>
      </c>
      <c r="K44" s="22">
        <v>855912</v>
      </c>
      <c r="L44" s="22">
        <v>435969</v>
      </c>
      <c r="M44" s="22">
        <v>360938</v>
      </c>
      <c r="N44" s="22">
        <v>1652819</v>
      </c>
      <c r="O44" s="22"/>
      <c r="P44" s="22"/>
      <c r="Q44" s="22"/>
      <c r="R44" s="22"/>
      <c r="S44" s="22"/>
      <c r="T44" s="22"/>
      <c r="U44" s="22"/>
      <c r="V44" s="22"/>
      <c r="W44" s="22">
        <v>3750080</v>
      </c>
      <c r="X44" s="22">
        <v>6168534</v>
      </c>
      <c r="Y44" s="22">
        <v>-2418454</v>
      </c>
      <c r="Z44" s="23">
        <v>-39.20630088121424</v>
      </c>
      <c r="AA44" s="20">
        <v>12337041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359727071</v>
      </c>
      <c r="D47" s="29">
        <f t="shared" ref="D47:Y47" si="1">SUM(D34:D46)</f>
        <v>0</v>
      </c>
      <c r="E47" s="30">
        <f t="shared" si="1"/>
        <v>416415263</v>
      </c>
      <c r="F47" s="31">
        <f t="shared" si="1"/>
        <v>416415263</v>
      </c>
      <c r="G47" s="31">
        <f t="shared" si="1"/>
        <v>45313881</v>
      </c>
      <c r="H47" s="31">
        <f t="shared" si="1"/>
        <v>79117548</v>
      </c>
      <c r="I47" s="31">
        <f t="shared" si="1"/>
        <v>12360036</v>
      </c>
      <c r="J47" s="31">
        <f t="shared" si="1"/>
        <v>136791465</v>
      </c>
      <c r="K47" s="31">
        <f t="shared" si="1"/>
        <v>62694649</v>
      </c>
      <c r="L47" s="31">
        <f t="shared" si="1"/>
        <v>32666953</v>
      </c>
      <c r="M47" s="31">
        <f t="shared" si="1"/>
        <v>12528160</v>
      </c>
      <c r="N47" s="31">
        <f t="shared" si="1"/>
        <v>107889762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244681227</v>
      </c>
      <c r="X47" s="31">
        <f t="shared" si="1"/>
        <v>208207692</v>
      </c>
      <c r="Y47" s="31">
        <f t="shared" si="1"/>
        <v>36473535</v>
      </c>
      <c r="Z47" s="32">
        <f>+IF(X47&lt;&gt;0,+(Y47/X47)*100,0)</f>
        <v>17.517861443850979</v>
      </c>
      <c r="AA47" s="29">
        <f>SUM(AA34:AA46)</f>
        <v>416415263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-53835458</v>
      </c>
      <c r="D48" s="39">
        <f t="shared" si="2"/>
        <v>0</v>
      </c>
      <c r="E48" s="40">
        <f t="shared" si="2"/>
        <v>-102155954</v>
      </c>
      <c r="F48" s="41">
        <f t="shared" si="2"/>
        <v>-102155954</v>
      </c>
      <c r="G48" s="41">
        <f t="shared" si="2"/>
        <v>-20841680</v>
      </c>
      <c r="H48" s="41">
        <f t="shared" si="2"/>
        <v>-52645557</v>
      </c>
      <c r="I48" s="41">
        <f t="shared" si="2"/>
        <v>20274162</v>
      </c>
      <c r="J48" s="41">
        <f t="shared" si="2"/>
        <v>-53213075</v>
      </c>
      <c r="K48" s="41">
        <f t="shared" si="2"/>
        <v>-42608700</v>
      </c>
      <c r="L48" s="41">
        <f t="shared" si="2"/>
        <v>-2146041</v>
      </c>
      <c r="M48" s="41">
        <f t="shared" si="2"/>
        <v>12832726</v>
      </c>
      <c r="N48" s="41">
        <f t="shared" si="2"/>
        <v>-31922015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-85135090</v>
      </c>
      <c r="X48" s="41">
        <f t="shared" si="2"/>
        <v>-51078126</v>
      </c>
      <c r="Y48" s="41">
        <f t="shared" si="2"/>
        <v>-34056964</v>
      </c>
      <c r="Z48" s="42">
        <f>+IF(X48&lt;&gt;0,+(Y48/X48)*100,0)</f>
        <v>66.67622065852612</v>
      </c>
      <c r="AA48" s="39">
        <f>+AA32-AA47</f>
        <v>-102155954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15585000</v>
      </c>
      <c r="F49" s="22">
        <v>15585000</v>
      </c>
      <c r="G49" s="22"/>
      <c r="H49" s="22"/>
      <c r="I49" s="22">
        <v>876887</v>
      </c>
      <c r="J49" s="22">
        <v>876887</v>
      </c>
      <c r="K49" s="22"/>
      <c r="L49" s="22"/>
      <c r="M49" s="22">
        <v>2837516</v>
      </c>
      <c r="N49" s="22">
        <v>2837516</v>
      </c>
      <c r="O49" s="22"/>
      <c r="P49" s="22"/>
      <c r="Q49" s="22"/>
      <c r="R49" s="22"/>
      <c r="S49" s="22"/>
      <c r="T49" s="22"/>
      <c r="U49" s="22"/>
      <c r="V49" s="22"/>
      <c r="W49" s="22">
        <v>3714403</v>
      </c>
      <c r="X49" s="22">
        <v>7792500</v>
      </c>
      <c r="Y49" s="22">
        <v>-4078097</v>
      </c>
      <c r="Z49" s="23">
        <v>-52.333615656079566</v>
      </c>
      <c r="AA49" s="20">
        <v>15585000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-53835458</v>
      </c>
      <c r="D51" s="48">
        <f t="shared" si="3"/>
        <v>0</v>
      </c>
      <c r="E51" s="49">
        <f t="shared" si="3"/>
        <v>-86570954</v>
      </c>
      <c r="F51" s="50">
        <f t="shared" si="3"/>
        <v>-86570954</v>
      </c>
      <c r="G51" s="50">
        <f t="shared" si="3"/>
        <v>-20841680</v>
      </c>
      <c r="H51" s="50">
        <f t="shared" si="3"/>
        <v>-52645557</v>
      </c>
      <c r="I51" s="50">
        <f t="shared" si="3"/>
        <v>21151049</v>
      </c>
      <c r="J51" s="50">
        <f t="shared" si="3"/>
        <v>-52336188</v>
      </c>
      <c r="K51" s="50">
        <f t="shared" si="3"/>
        <v>-42608700</v>
      </c>
      <c r="L51" s="50">
        <f t="shared" si="3"/>
        <v>-2146041</v>
      </c>
      <c r="M51" s="50">
        <f t="shared" si="3"/>
        <v>15670242</v>
      </c>
      <c r="N51" s="50">
        <f t="shared" si="3"/>
        <v>-29084499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-81420687</v>
      </c>
      <c r="X51" s="50">
        <f t="shared" si="3"/>
        <v>-43285626</v>
      </c>
      <c r="Y51" s="50">
        <f t="shared" si="3"/>
        <v>-38135061</v>
      </c>
      <c r="Z51" s="51">
        <f>+IF(X51&lt;&gt;0,+(Y51/X51)*100,0)</f>
        <v>88.100980681208114</v>
      </c>
      <c r="AA51" s="48">
        <f>SUM(AA48:AA50)</f>
        <v>-86570954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-53835458</v>
      </c>
      <c r="D53" s="54">
        <f>+D51-D52</f>
        <v>0</v>
      </c>
      <c r="E53" s="55">
        <f t="shared" si="4"/>
        <v>-86570954</v>
      </c>
      <c r="F53" s="56">
        <f t="shared" si="4"/>
        <v>-86570954</v>
      </c>
      <c r="G53" s="56">
        <f t="shared" si="4"/>
        <v>-20841680</v>
      </c>
      <c r="H53" s="56">
        <f t="shared" si="4"/>
        <v>-52645557</v>
      </c>
      <c r="I53" s="56">
        <f t="shared" si="4"/>
        <v>21151049</v>
      </c>
      <c r="J53" s="56">
        <f t="shared" si="4"/>
        <v>-52336188</v>
      </c>
      <c r="K53" s="56">
        <f t="shared" si="4"/>
        <v>-42608700</v>
      </c>
      <c r="L53" s="56">
        <f t="shared" si="4"/>
        <v>-2146041</v>
      </c>
      <c r="M53" s="56">
        <f t="shared" si="4"/>
        <v>15670242</v>
      </c>
      <c r="N53" s="56">
        <f t="shared" si="4"/>
        <v>-29084499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-81420687</v>
      </c>
      <c r="X53" s="56">
        <f t="shared" si="4"/>
        <v>-43285626</v>
      </c>
      <c r="Y53" s="56">
        <f t="shared" si="4"/>
        <v>-38135061</v>
      </c>
      <c r="Z53" s="57">
        <f>+IF(X53&lt;&gt;0,+(Y53/X53)*100,0)</f>
        <v>88.100980681208114</v>
      </c>
      <c r="AA53" s="54">
        <f>+AA51-AA52</f>
        <v>-86570954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-53835458</v>
      </c>
      <c r="D56" s="48">
        <f>SUM(D53:D55)</f>
        <v>0</v>
      </c>
      <c r="E56" s="49">
        <f t="shared" si="5"/>
        <v>-86570954</v>
      </c>
      <c r="F56" s="50">
        <f t="shared" si="5"/>
        <v>-86570954</v>
      </c>
      <c r="G56" s="50">
        <f t="shared" si="5"/>
        <v>-20841680</v>
      </c>
      <c r="H56" s="50">
        <f t="shared" si="5"/>
        <v>-52645557</v>
      </c>
      <c r="I56" s="50">
        <f t="shared" si="5"/>
        <v>21151049</v>
      </c>
      <c r="J56" s="50">
        <f t="shared" si="5"/>
        <v>-52336188</v>
      </c>
      <c r="K56" s="50">
        <f t="shared" si="5"/>
        <v>-42608700</v>
      </c>
      <c r="L56" s="50">
        <f t="shared" si="5"/>
        <v>-2146041</v>
      </c>
      <c r="M56" s="50">
        <f t="shared" si="5"/>
        <v>15670242</v>
      </c>
      <c r="N56" s="50">
        <f t="shared" si="5"/>
        <v>-29084499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-81420687</v>
      </c>
      <c r="X56" s="50">
        <f t="shared" si="5"/>
        <v>-43285626</v>
      </c>
      <c r="Y56" s="50">
        <f t="shared" si="5"/>
        <v>-38135061</v>
      </c>
      <c r="Z56" s="51">
        <f>+IF(X56&lt;&gt;0,+(Y56/X56)*100,0)</f>
        <v>88.100980681208114</v>
      </c>
      <c r="AA56" s="48">
        <f>SUM(AA53:AA55)</f>
        <v>-86570954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-53835458</v>
      </c>
      <c r="D59" s="65">
        <f>SUM(D56:D58)</f>
        <v>0</v>
      </c>
      <c r="E59" s="66">
        <f t="shared" si="6"/>
        <v>-86570954</v>
      </c>
      <c r="F59" s="67">
        <f t="shared" si="6"/>
        <v>-86570954</v>
      </c>
      <c r="G59" s="67">
        <f t="shared" si="6"/>
        <v>-20841680</v>
      </c>
      <c r="H59" s="67">
        <f t="shared" si="6"/>
        <v>-52645557</v>
      </c>
      <c r="I59" s="67">
        <f t="shared" si="6"/>
        <v>21151049</v>
      </c>
      <c r="J59" s="67">
        <f t="shared" si="6"/>
        <v>-52336188</v>
      </c>
      <c r="K59" s="67">
        <f t="shared" si="6"/>
        <v>-42608700</v>
      </c>
      <c r="L59" s="67">
        <f t="shared" si="6"/>
        <v>-2146041</v>
      </c>
      <c r="M59" s="67">
        <f t="shared" si="6"/>
        <v>15670242</v>
      </c>
      <c r="N59" s="67">
        <f t="shared" si="6"/>
        <v>-29084499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-81420687</v>
      </c>
      <c r="X59" s="67">
        <f t="shared" si="6"/>
        <v>-43285626</v>
      </c>
      <c r="Y59" s="67">
        <f t="shared" si="6"/>
        <v>-38135061</v>
      </c>
      <c r="Z59" s="68">
        <f>+IF(X59&lt;&gt;0,+(Y59/X59)*100,0)</f>
        <v>88.100980681208114</v>
      </c>
      <c r="AA59" s="65">
        <f>SUM(AA56:AA58)</f>
        <v>-86570954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380587454</v>
      </c>
      <c r="D6" s="20"/>
      <c r="E6" s="21">
        <v>594494450</v>
      </c>
      <c r="F6" s="22">
        <v>594494450</v>
      </c>
      <c r="G6" s="22">
        <v>29638990</v>
      </c>
      <c r="H6" s="22">
        <v>36781587</v>
      </c>
      <c r="I6" s="22">
        <v>29586971</v>
      </c>
      <c r="J6" s="22">
        <v>96007548</v>
      </c>
      <c r="K6" s="22">
        <v>27496196</v>
      </c>
      <c r="L6" s="22">
        <v>28438152</v>
      </c>
      <c r="M6" s="22">
        <v>21294935</v>
      </c>
      <c r="N6" s="22">
        <v>77229283</v>
      </c>
      <c r="O6" s="22"/>
      <c r="P6" s="22"/>
      <c r="Q6" s="22"/>
      <c r="R6" s="22"/>
      <c r="S6" s="22"/>
      <c r="T6" s="22"/>
      <c r="U6" s="22"/>
      <c r="V6" s="22"/>
      <c r="W6" s="22">
        <v>173236831</v>
      </c>
      <c r="X6" s="22">
        <v>297247194</v>
      </c>
      <c r="Y6" s="22">
        <v>-124010363</v>
      </c>
      <c r="Z6" s="23">
        <v>-41.719607620585307</v>
      </c>
      <c r="AA6" s="20">
        <v>594494450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9756198</v>
      </c>
      <c r="D13" s="20"/>
      <c r="E13" s="21">
        <v>8432040</v>
      </c>
      <c r="F13" s="22">
        <v>8432040</v>
      </c>
      <c r="G13" s="22">
        <v>1046770</v>
      </c>
      <c r="H13" s="22">
        <v>1083221</v>
      </c>
      <c r="I13" s="22">
        <v>1041639</v>
      </c>
      <c r="J13" s="22">
        <v>3171630</v>
      </c>
      <c r="K13" s="22">
        <v>1089525</v>
      </c>
      <c r="L13" s="22">
        <v>1107589</v>
      </c>
      <c r="M13" s="22">
        <v>1114797</v>
      </c>
      <c r="N13" s="22">
        <v>3311911</v>
      </c>
      <c r="O13" s="22"/>
      <c r="P13" s="22"/>
      <c r="Q13" s="22"/>
      <c r="R13" s="22"/>
      <c r="S13" s="22"/>
      <c r="T13" s="22"/>
      <c r="U13" s="22"/>
      <c r="V13" s="22"/>
      <c r="W13" s="22">
        <v>6483541</v>
      </c>
      <c r="X13" s="22">
        <v>4216020</v>
      </c>
      <c r="Y13" s="22">
        <v>2267521</v>
      </c>
      <c r="Z13" s="23">
        <v>53.783449793881431</v>
      </c>
      <c r="AA13" s="20">
        <v>8432040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11837190</v>
      </c>
      <c r="F25" s="22">
        <v>11837190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5918592</v>
      </c>
      <c r="Y25" s="22">
        <v>-5918592</v>
      </c>
      <c r="Z25" s="23">
        <v>-100</v>
      </c>
      <c r="AA25" s="20">
        <v>11837190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2694461</v>
      </c>
      <c r="D28" s="20"/>
      <c r="E28" s="21">
        <v>3048770</v>
      </c>
      <c r="F28" s="22">
        <v>3048770</v>
      </c>
      <c r="G28" s="22">
        <v>224173</v>
      </c>
      <c r="H28" s="22">
        <v>224173</v>
      </c>
      <c r="I28" s="22">
        <v>224173</v>
      </c>
      <c r="J28" s="22">
        <v>672519</v>
      </c>
      <c r="K28" s="22">
        <v>-86689</v>
      </c>
      <c r="L28" s="22">
        <v>146497</v>
      </c>
      <c r="M28" s="22">
        <v>146497</v>
      </c>
      <c r="N28" s="22">
        <v>206305</v>
      </c>
      <c r="O28" s="22"/>
      <c r="P28" s="22"/>
      <c r="Q28" s="22"/>
      <c r="R28" s="22"/>
      <c r="S28" s="22"/>
      <c r="T28" s="22"/>
      <c r="U28" s="22"/>
      <c r="V28" s="22"/>
      <c r="W28" s="22">
        <v>878824</v>
      </c>
      <c r="X28" s="22">
        <v>1524384</v>
      </c>
      <c r="Y28" s="22">
        <v>-645560</v>
      </c>
      <c r="Z28" s="23">
        <v>-42.348909461133154</v>
      </c>
      <c r="AA28" s="20">
        <v>3048770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393038113</v>
      </c>
      <c r="D32" s="29">
        <f t="shared" ref="D32:Y32" si="0">SUM(D6:D31)</f>
        <v>0</v>
      </c>
      <c r="E32" s="30">
        <f t="shared" si="0"/>
        <v>617812450</v>
      </c>
      <c r="F32" s="31">
        <f t="shared" si="0"/>
        <v>617812450</v>
      </c>
      <c r="G32" s="31">
        <f t="shared" si="0"/>
        <v>30909933</v>
      </c>
      <c r="H32" s="31">
        <f t="shared" si="0"/>
        <v>38088981</v>
      </c>
      <c r="I32" s="31">
        <f t="shared" si="0"/>
        <v>30852783</v>
      </c>
      <c r="J32" s="31">
        <f t="shared" si="0"/>
        <v>99851697</v>
      </c>
      <c r="K32" s="31">
        <f t="shared" si="0"/>
        <v>28499032</v>
      </c>
      <c r="L32" s="31">
        <f t="shared" si="0"/>
        <v>29692238</v>
      </c>
      <c r="M32" s="31">
        <f t="shared" si="0"/>
        <v>22556229</v>
      </c>
      <c r="N32" s="31">
        <f t="shared" si="0"/>
        <v>80747499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180599196</v>
      </c>
      <c r="X32" s="31">
        <f t="shared" si="0"/>
        <v>308906190</v>
      </c>
      <c r="Y32" s="31">
        <f t="shared" si="0"/>
        <v>-128306994</v>
      </c>
      <c r="Z32" s="32">
        <f>+IF(X32&lt;&gt;0,+(Y32/X32)*100,0)</f>
        <v>-41.53590900849219</v>
      </c>
      <c r="AA32" s="29">
        <f>SUM(AA6:AA31)</f>
        <v>617812450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27048705</v>
      </c>
      <c r="D34" s="20"/>
      <c r="E34" s="21">
        <v>27955860</v>
      </c>
      <c r="F34" s="22">
        <v>27955860</v>
      </c>
      <c r="G34" s="22">
        <v>2316474</v>
      </c>
      <c r="H34" s="22">
        <v>2169108</v>
      </c>
      <c r="I34" s="22">
        <v>2503862</v>
      </c>
      <c r="J34" s="22">
        <v>6989444</v>
      </c>
      <c r="K34" s="22">
        <v>2464953</v>
      </c>
      <c r="L34" s="22">
        <v>2554477</v>
      </c>
      <c r="M34" s="22">
        <v>2303044</v>
      </c>
      <c r="N34" s="22">
        <v>7322474</v>
      </c>
      <c r="O34" s="22"/>
      <c r="P34" s="22"/>
      <c r="Q34" s="22"/>
      <c r="R34" s="22"/>
      <c r="S34" s="22"/>
      <c r="T34" s="22"/>
      <c r="U34" s="22"/>
      <c r="V34" s="22"/>
      <c r="W34" s="22">
        <v>14311918</v>
      </c>
      <c r="X34" s="22">
        <v>13978008</v>
      </c>
      <c r="Y34" s="22">
        <v>333910</v>
      </c>
      <c r="Z34" s="23">
        <v>2.3888239297044329</v>
      </c>
      <c r="AA34" s="20">
        <v>27955860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396912532</v>
      </c>
      <c r="D36" s="20"/>
      <c r="E36" s="21">
        <v>454936660</v>
      </c>
      <c r="F36" s="22">
        <v>454936660</v>
      </c>
      <c r="G36" s="22"/>
      <c r="H36" s="22">
        <v>63168120</v>
      </c>
      <c r="I36" s="22">
        <v>55743589</v>
      </c>
      <c r="J36" s="22">
        <v>118911709</v>
      </c>
      <c r="K36" s="22">
        <v>34066076</v>
      </c>
      <c r="L36" s="22">
        <v>33132900</v>
      </c>
      <c r="M36" s="22">
        <v>30421002</v>
      </c>
      <c r="N36" s="22">
        <v>97619978</v>
      </c>
      <c r="O36" s="22"/>
      <c r="P36" s="22"/>
      <c r="Q36" s="22"/>
      <c r="R36" s="22"/>
      <c r="S36" s="22"/>
      <c r="T36" s="22"/>
      <c r="U36" s="22"/>
      <c r="V36" s="22"/>
      <c r="W36" s="22">
        <v>216531687</v>
      </c>
      <c r="X36" s="22">
        <v>227468334</v>
      </c>
      <c r="Y36" s="22">
        <v>-10936647</v>
      </c>
      <c r="Z36" s="23">
        <v>-4.8079865921029699</v>
      </c>
      <c r="AA36" s="20">
        <v>454936660</v>
      </c>
    </row>
    <row r="37" spans="1:27" ht="13.5" x14ac:dyDescent="0.25">
      <c r="A37" s="19" t="s">
        <v>63</v>
      </c>
      <c r="B37" s="15" t="s">
        <v>32</v>
      </c>
      <c r="C37" s="20">
        <v>7519279</v>
      </c>
      <c r="D37" s="20"/>
      <c r="E37" s="21">
        <v>11547620</v>
      </c>
      <c r="F37" s="22">
        <v>11547620</v>
      </c>
      <c r="G37" s="22">
        <v>96698</v>
      </c>
      <c r="H37" s="22">
        <v>34318</v>
      </c>
      <c r="I37" s="22">
        <v>93596</v>
      </c>
      <c r="J37" s="22">
        <v>224612</v>
      </c>
      <c r="K37" s="22">
        <v>415543</v>
      </c>
      <c r="L37" s="22">
        <v>264892</v>
      </c>
      <c r="M37" s="22">
        <v>855086</v>
      </c>
      <c r="N37" s="22">
        <v>1535521</v>
      </c>
      <c r="O37" s="22"/>
      <c r="P37" s="22"/>
      <c r="Q37" s="22"/>
      <c r="R37" s="22"/>
      <c r="S37" s="22"/>
      <c r="T37" s="22"/>
      <c r="U37" s="22"/>
      <c r="V37" s="22"/>
      <c r="W37" s="22">
        <v>1760133</v>
      </c>
      <c r="X37" s="22">
        <v>5773830</v>
      </c>
      <c r="Y37" s="22">
        <v>-4013697</v>
      </c>
      <c r="Z37" s="23">
        <v>-69.515330378622167</v>
      </c>
      <c r="AA37" s="20">
        <v>11547620</v>
      </c>
    </row>
    <row r="38" spans="1:27" ht="13.5" x14ac:dyDescent="0.25">
      <c r="A38" s="19" t="s">
        <v>64</v>
      </c>
      <c r="B38" s="15" t="s">
        <v>32</v>
      </c>
      <c r="C38" s="20">
        <v>17208066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>
        <v>4654514</v>
      </c>
      <c r="L38" s="22">
        <v>4654514</v>
      </c>
      <c r="M38" s="22">
        <v>4654514</v>
      </c>
      <c r="N38" s="22">
        <v>13963542</v>
      </c>
      <c r="O38" s="22"/>
      <c r="P38" s="22"/>
      <c r="Q38" s="22"/>
      <c r="R38" s="22"/>
      <c r="S38" s="22"/>
      <c r="T38" s="22"/>
      <c r="U38" s="22"/>
      <c r="V38" s="22"/>
      <c r="W38" s="22">
        <v>27927084</v>
      </c>
      <c r="X38" s="22">
        <v>27927090</v>
      </c>
      <c r="Y38" s="22">
        <v>-6</v>
      </c>
      <c r="Z38" s="23"/>
      <c r="AA38" s="20">
        <v>55854170</v>
      </c>
    </row>
    <row r="39" spans="1:27" ht="13.5" x14ac:dyDescent="0.25">
      <c r="A39" s="19" t="s">
        <v>65</v>
      </c>
      <c r="B39" s="15" t="s">
        <v>32</v>
      </c>
      <c r="C39" s="20">
        <v>12921652</v>
      </c>
      <c r="D39" s="20"/>
      <c r="E39" s="21">
        <v>17905960</v>
      </c>
      <c r="F39" s="22">
        <v>17905960</v>
      </c>
      <c r="G39" s="22"/>
      <c r="H39" s="22"/>
      <c r="I39" s="22">
        <v>2758774</v>
      </c>
      <c r="J39" s="22">
        <v>2758774</v>
      </c>
      <c r="K39" s="22">
        <v>950947</v>
      </c>
      <c r="L39" s="22">
        <v>927174</v>
      </c>
      <c r="M39" s="22">
        <v>927174</v>
      </c>
      <c r="N39" s="22">
        <v>2805295</v>
      </c>
      <c r="O39" s="22"/>
      <c r="P39" s="22"/>
      <c r="Q39" s="22"/>
      <c r="R39" s="22"/>
      <c r="S39" s="22"/>
      <c r="T39" s="22"/>
      <c r="U39" s="22"/>
      <c r="V39" s="22"/>
      <c r="W39" s="22">
        <v>5564069</v>
      </c>
      <c r="X39" s="22">
        <v>8953020</v>
      </c>
      <c r="Y39" s="22">
        <v>-3388951</v>
      </c>
      <c r="Z39" s="23">
        <v>-37.852601691943057</v>
      </c>
      <c r="AA39" s="20">
        <v>17905960</v>
      </c>
    </row>
    <row r="40" spans="1:27" ht="13.5" x14ac:dyDescent="0.25">
      <c r="A40" s="19" t="s">
        <v>40</v>
      </c>
      <c r="B40" s="15" t="s">
        <v>32</v>
      </c>
      <c r="C40" s="20">
        <v>23440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10915101</v>
      </c>
      <c r="D41" s="20"/>
      <c r="E41" s="21">
        <v>11725910</v>
      </c>
      <c r="F41" s="22">
        <v>11725910</v>
      </c>
      <c r="G41" s="22"/>
      <c r="H41" s="22">
        <v>38500</v>
      </c>
      <c r="I41" s="22"/>
      <c r="J41" s="22">
        <v>38500</v>
      </c>
      <c r="K41" s="22">
        <v>5449</v>
      </c>
      <c r="L41" s="22">
        <v>1606</v>
      </c>
      <c r="M41" s="22">
        <v>11000</v>
      </c>
      <c r="N41" s="22">
        <v>18055</v>
      </c>
      <c r="O41" s="22"/>
      <c r="P41" s="22"/>
      <c r="Q41" s="22"/>
      <c r="R41" s="22"/>
      <c r="S41" s="22"/>
      <c r="T41" s="22"/>
      <c r="U41" s="22"/>
      <c r="V41" s="22"/>
      <c r="W41" s="22">
        <v>56555</v>
      </c>
      <c r="X41" s="22">
        <v>5862960</v>
      </c>
      <c r="Y41" s="22">
        <v>-5806405</v>
      </c>
      <c r="Z41" s="23">
        <v>-99.035384856795886</v>
      </c>
      <c r="AA41" s="20">
        <v>11725910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978587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525496</v>
      </c>
      <c r="D44" s="20"/>
      <c r="E44" s="21">
        <v>864060</v>
      </c>
      <c r="F44" s="22">
        <v>864060</v>
      </c>
      <c r="G44" s="22">
        <v>19709</v>
      </c>
      <c r="H44" s="22">
        <v>42746</v>
      </c>
      <c r="I44" s="22">
        <v>39268</v>
      </c>
      <c r="J44" s="22">
        <v>101723</v>
      </c>
      <c r="K44" s="22">
        <v>137654</v>
      </c>
      <c r="L44" s="22">
        <v>27688</v>
      </c>
      <c r="M44" s="22">
        <v>32352</v>
      </c>
      <c r="N44" s="22">
        <v>197694</v>
      </c>
      <c r="O44" s="22"/>
      <c r="P44" s="22"/>
      <c r="Q44" s="22"/>
      <c r="R44" s="22"/>
      <c r="S44" s="22"/>
      <c r="T44" s="22"/>
      <c r="U44" s="22"/>
      <c r="V44" s="22"/>
      <c r="W44" s="22">
        <v>299417</v>
      </c>
      <c r="X44" s="22">
        <v>432048</v>
      </c>
      <c r="Y44" s="22">
        <v>-132631</v>
      </c>
      <c r="Z44" s="23">
        <v>-30.698209458208346</v>
      </c>
      <c r="AA44" s="20">
        <v>864060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474052858</v>
      </c>
      <c r="D47" s="29">
        <f t="shared" ref="D47:Y47" si="1">SUM(D34:D46)</f>
        <v>0</v>
      </c>
      <c r="E47" s="30">
        <f t="shared" si="1"/>
        <v>580790240</v>
      </c>
      <c r="F47" s="31">
        <f t="shared" si="1"/>
        <v>580790240</v>
      </c>
      <c r="G47" s="31">
        <f t="shared" si="1"/>
        <v>7087395</v>
      </c>
      <c r="H47" s="31">
        <f t="shared" si="1"/>
        <v>70107306</v>
      </c>
      <c r="I47" s="31">
        <f t="shared" si="1"/>
        <v>65793603</v>
      </c>
      <c r="J47" s="31">
        <f t="shared" si="1"/>
        <v>142988304</v>
      </c>
      <c r="K47" s="31">
        <f t="shared" si="1"/>
        <v>42695136</v>
      </c>
      <c r="L47" s="31">
        <f t="shared" si="1"/>
        <v>41563251</v>
      </c>
      <c r="M47" s="31">
        <f t="shared" si="1"/>
        <v>39204172</v>
      </c>
      <c r="N47" s="31">
        <f t="shared" si="1"/>
        <v>123462559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266450863</v>
      </c>
      <c r="X47" s="31">
        <f t="shared" si="1"/>
        <v>290395290</v>
      </c>
      <c r="Y47" s="31">
        <f t="shared" si="1"/>
        <v>-23944427</v>
      </c>
      <c r="Z47" s="32">
        <f>+IF(X47&lt;&gt;0,+(Y47/X47)*100,0)</f>
        <v>-8.2454598351095854</v>
      </c>
      <c r="AA47" s="29">
        <f>SUM(AA34:AA46)</f>
        <v>580790240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-81014745</v>
      </c>
      <c r="D48" s="39">
        <f t="shared" si="2"/>
        <v>0</v>
      </c>
      <c r="E48" s="40">
        <f t="shared" si="2"/>
        <v>37022210</v>
      </c>
      <c r="F48" s="41">
        <f t="shared" si="2"/>
        <v>37022210</v>
      </c>
      <c r="G48" s="41">
        <f t="shared" si="2"/>
        <v>23822538</v>
      </c>
      <c r="H48" s="41">
        <f t="shared" si="2"/>
        <v>-32018325</v>
      </c>
      <c r="I48" s="41">
        <f t="shared" si="2"/>
        <v>-34940820</v>
      </c>
      <c r="J48" s="41">
        <f t="shared" si="2"/>
        <v>-43136607</v>
      </c>
      <c r="K48" s="41">
        <f t="shared" si="2"/>
        <v>-14196104</v>
      </c>
      <c r="L48" s="41">
        <f t="shared" si="2"/>
        <v>-11871013</v>
      </c>
      <c r="M48" s="41">
        <f t="shared" si="2"/>
        <v>-16647943</v>
      </c>
      <c r="N48" s="41">
        <f t="shared" si="2"/>
        <v>-42715060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-85851667</v>
      </c>
      <c r="X48" s="41">
        <f t="shared" si="2"/>
        <v>18510900</v>
      </c>
      <c r="Y48" s="41">
        <f t="shared" si="2"/>
        <v>-104362567</v>
      </c>
      <c r="Z48" s="42">
        <f>+IF(X48&lt;&gt;0,+(Y48/X48)*100,0)</f>
        <v>-563.78980492574647</v>
      </c>
      <c r="AA48" s="39">
        <f>+AA32-AA47</f>
        <v>37022210</v>
      </c>
    </row>
    <row r="49" spans="1:27" ht="25.5" x14ac:dyDescent="0.25">
      <c r="A49" s="43" t="s">
        <v>74</v>
      </c>
      <c r="B49" s="15" t="s">
        <v>32</v>
      </c>
      <c r="C49" s="20">
        <v>30368828</v>
      </c>
      <c r="D49" s="20"/>
      <c r="E49" s="21">
        <v>10234000</v>
      </c>
      <c r="F49" s="22">
        <v>10234000</v>
      </c>
      <c r="G49" s="22"/>
      <c r="H49" s="22"/>
      <c r="I49" s="22">
        <v>1329416</v>
      </c>
      <c r="J49" s="22">
        <v>1329416</v>
      </c>
      <c r="K49" s="22"/>
      <c r="L49" s="22"/>
      <c r="M49" s="22">
        <v>8926427</v>
      </c>
      <c r="N49" s="22">
        <v>8926427</v>
      </c>
      <c r="O49" s="22"/>
      <c r="P49" s="22"/>
      <c r="Q49" s="22"/>
      <c r="R49" s="22"/>
      <c r="S49" s="22"/>
      <c r="T49" s="22"/>
      <c r="U49" s="22"/>
      <c r="V49" s="22"/>
      <c r="W49" s="22">
        <v>10255843</v>
      </c>
      <c r="X49" s="22">
        <v>5116998</v>
      </c>
      <c r="Y49" s="22">
        <v>5138845</v>
      </c>
      <c r="Z49" s="23">
        <v>100.42694955127986</v>
      </c>
      <c r="AA49" s="20">
        <v>10234000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-50645917</v>
      </c>
      <c r="D51" s="48">
        <f t="shared" si="3"/>
        <v>0</v>
      </c>
      <c r="E51" s="49">
        <f t="shared" si="3"/>
        <v>47256210</v>
      </c>
      <c r="F51" s="50">
        <f t="shared" si="3"/>
        <v>47256210</v>
      </c>
      <c r="G51" s="50">
        <f t="shared" si="3"/>
        <v>23822538</v>
      </c>
      <c r="H51" s="50">
        <f t="shared" si="3"/>
        <v>-32018325</v>
      </c>
      <c r="I51" s="50">
        <f t="shared" si="3"/>
        <v>-33611404</v>
      </c>
      <c r="J51" s="50">
        <f t="shared" si="3"/>
        <v>-41807191</v>
      </c>
      <c r="K51" s="50">
        <f t="shared" si="3"/>
        <v>-14196104</v>
      </c>
      <c r="L51" s="50">
        <f t="shared" si="3"/>
        <v>-11871013</v>
      </c>
      <c r="M51" s="50">
        <f t="shared" si="3"/>
        <v>-7721516</v>
      </c>
      <c r="N51" s="50">
        <f t="shared" si="3"/>
        <v>-33788633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-75595824</v>
      </c>
      <c r="X51" s="50">
        <f t="shared" si="3"/>
        <v>23627898</v>
      </c>
      <c r="Y51" s="50">
        <f t="shared" si="3"/>
        <v>-99223722</v>
      </c>
      <c r="Z51" s="51">
        <f>+IF(X51&lt;&gt;0,+(Y51/X51)*100,0)</f>
        <v>-419.94307745868883</v>
      </c>
      <c r="AA51" s="48">
        <f>SUM(AA48:AA50)</f>
        <v>47256210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-50645917</v>
      </c>
      <c r="D53" s="54">
        <f>+D51-D52</f>
        <v>0</v>
      </c>
      <c r="E53" s="55">
        <f t="shared" si="4"/>
        <v>47256210</v>
      </c>
      <c r="F53" s="56">
        <f t="shared" si="4"/>
        <v>47256210</v>
      </c>
      <c r="G53" s="56">
        <f t="shared" si="4"/>
        <v>23822538</v>
      </c>
      <c r="H53" s="56">
        <f t="shared" si="4"/>
        <v>-32018325</v>
      </c>
      <c r="I53" s="56">
        <f t="shared" si="4"/>
        <v>-33611404</v>
      </c>
      <c r="J53" s="56">
        <f t="shared" si="4"/>
        <v>-41807191</v>
      </c>
      <c r="K53" s="56">
        <f t="shared" si="4"/>
        <v>-14196104</v>
      </c>
      <c r="L53" s="56">
        <f t="shared" si="4"/>
        <v>-11871013</v>
      </c>
      <c r="M53" s="56">
        <f t="shared" si="4"/>
        <v>-7721516</v>
      </c>
      <c r="N53" s="56">
        <f t="shared" si="4"/>
        <v>-33788633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-75595824</v>
      </c>
      <c r="X53" s="56">
        <f t="shared" si="4"/>
        <v>23627898</v>
      </c>
      <c r="Y53" s="56">
        <f t="shared" si="4"/>
        <v>-99223722</v>
      </c>
      <c r="Z53" s="57">
        <f>+IF(X53&lt;&gt;0,+(Y53/X53)*100,0)</f>
        <v>-419.94307745868883</v>
      </c>
      <c r="AA53" s="54">
        <f>+AA51-AA52</f>
        <v>47256210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-50645917</v>
      </c>
      <c r="D56" s="48">
        <f>SUM(D53:D55)</f>
        <v>0</v>
      </c>
      <c r="E56" s="49">
        <f t="shared" si="5"/>
        <v>47256210</v>
      </c>
      <c r="F56" s="50">
        <f t="shared" si="5"/>
        <v>47256210</v>
      </c>
      <c r="G56" s="50">
        <f t="shared" si="5"/>
        <v>23822538</v>
      </c>
      <c r="H56" s="50">
        <f t="shared" si="5"/>
        <v>-32018325</v>
      </c>
      <c r="I56" s="50">
        <f t="shared" si="5"/>
        <v>-33611404</v>
      </c>
      <c r="J56" s="50">
        <f t="shared" si="5"/>
        <v>-41807191</v>
      </c>
      <c r="K56" s="50">
        <f t="shared" si="5"/>
        <v>-14196104</v>
      </c>
      <c r="L56" s="50">
        <f t="shared" si="5"/>
        <v>-11871013</v>
      </c>
      <c r="M56" s="50">
        <f t="shared" si="5"/>
        <v>-7721516</v>
      </c>
      <c r="N56" s="50">
        <f t="shared" si="5"/>
        <v>-33788633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-75595824</v>
      </c>
      <c r="X56" s="50">
        <f t="shared" si="5"/>
        <v>23627898</v>
      </c>
      <c r="Y56" s="50">
        <f t="shared" si="5"/>
        <v>-99223722</v>
      </c>
      <c r="Z56" s="51">
        <f>+IF(X56&lt;&gt;0,+(Y56/X56)*100,0)</f>
        <v>-419.94307745868883</v>
      </c>
      <c r="AA56" s="48">
        <f>SUM(AA53:AA55)</f>
        <v>47256210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-50645917</v>
      </c>
      <c r="D59" s="65">
        <f>SUM(D56:D58)</f>
        <v>0</v>
      </c>
      <c r="E59" s="66">
        <f t="shared" si="6"/>
        <v>47256210</v>
      </c>
      <c r="F59" s="67">
        <f t="shared" si="6"/>
        <v>47256210</v>
      </c>
      <c r="G59" s="67">
        <f t="shared" si="6"/>
        <v>23822538</v>
      </c>
      <c r="H59" s="67">
        <f t="shared" si="6"/>
        <v>-32018325</v>
      </c>
      <c r="I59" s="67">
        <f t="shared" si="6"/>
        <v>-33611404</v>
      </c>
      <c r="J59" s="67">
        <f t="shared" si="6"/>
        <v>-41807191</v>
      </c>
      <c r="K59" s="67">
        <f t="shared" si="6"/>
        <v>-14196104</v>
      </c>
      <c r="L59" s="67">
        <f t="shared" si="6"/>
        <v>-11871013</v>
      </c>
      <c r="M59" s="67">
        <f t="shared" si="6"/>
        <v>-7721516</v>
      </c>
      <c r="N59" s="67">
        <f t="shared" si="6"/>
        <v>-33788633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-75595824</v>
      </c>
      <c r="X59" s="67">
        <f t="shared" si="6"/>
        <v>23627898</v>
      </c>
      <c r="Y59" s="67">
        <f t="shared" si="6"/>
        <v>-99223722</v>
      </c>
      <c r="Z59" s="68">
        <f>+IF(X59&lt;&gt;0,+(Y59/X59)*100,0)</f>
        <v>-419.94307745868883</v>
      </c>
      <c r="AA59" s="65">
        <f>SUM(AA56:AA58)</f>
        <v>47256210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4331</v>
      </c>
      <c r="D6" s="20"/>
      <c r="E6" s="21">
        <v>285</v>
      </c>
      <c r="F6" s="22">
        <v>285</v>
      </c>
      <c r="G6" s="22">
        <v>17</v>
      </c>
      <c r="H6" s="22">
        <v>34</v>
      </c>
      <c r="I6" s="22"/>
      <c r="J6" s="22">
        <v>51</v>
      </c>
      <c r="K6" s="22">
        <v>52</v>
      </c>
      <c r="L6" s="22">
        <v>17</v>
      </c>
      <c r="M6" s="22">
        <v>104</v>
      </c>
      <c r="N6" s="22">
        <v>173</v>
      </c>
      <c r="O6" s="22"/>
      <c r="P6" s="22"/>
      <c r="Q6" s="22"/>
      <c r="R6" s="22"/>
      <c r="S6" s="22"/>
      <c r="T6" s="22"/>
      <c r="U6" s="22"/>
      <c r="V6" s="22"/>
      <c r="W6" s="22">
        <v>224</v>
      </c>
      <c r="X6" s="22">
        <v>144</v>
      </c>
      <c r="Y6" s="22">
        <v>80</v>
      </c>
      <c r="Z6" s="23">
        <v>55.555555555555557</v>
      </c>
      <c r="AA6" s="20">
        <v>285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290323</v>
      </c>
      <c r="D13" s="20"/>
      <c r="E13" s="21"/>
      <c r="F13" s="22"/>
      <c r="G13" s="22">
        <v>64601</v>
      </c>
      <c r="H13" s="22">
        <v>129857</v>
      </c>
      <c r="I13" s="22">
        <v>65750</v>
      </c>
      <c r="J13" s="22">
        <v>260208</v>
      </c>
      <c r="K13" s="22">
        <v>65121</v>
      </c>
      <c r="L13" s="22">
        <v>65791</v>
      </c>
      <c r="M13" s="22">
        <v>65979</v>
      </c>
      <c r="N13" s="22">
        <v>196891</v>
      </c>
      <c r="O13" s="22"/>
      <c r="P13" s="22"/>
      <c r="Q13" s="22"/>
      <c r="R13" s="22"/>
      <c r="S13" s="22"/>
      <c r="T13" s="22"/>
      <c r="U13" s="22"/>
      <c r="V13" s="22"/>
      <c r="W13" s="22">
        <v>457099</v>
      </c>
      <c r="X13" s="22"/>
      <c r="Y13" s="22">
        <v>457099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294654</v>
      </c>
      <c r="D32" s="29">
        <f t="shared" ref="D32:Y32" si="0">SUM(D6:D31)</f>
        <v>0</v>
      </c>
      <c r="E32" s="30">
        <f t="shared" si="0"/>
        <v>285</v>
      </c>
      <c r="F32" s="31">
        <f t="shared" si="0"/>
        <v>285</v>
      </c>
      <c r="G32" s="31">
        <f t="shared" si="0"/>
        <v>64618</v>
      </c>
      <c r="H32" s="31">
        <f t="shared" si="0"/>
        <v>129891</v>
      </c>
      <c r="I32" s="31">
        <f t="shared" si="0"/>
        <v>65750</v>
      </c>
      <c r="J32" s="31">
        <f t="shared" si="0"/>
        <v>260259</v>
      </c>
      <c r="K32" s="31">
        <f t="shared" si="0"/>
        <v>65173</v>
      </c>
      <c r="L32" s="31">
        <f t="shared" si="0"/>
        <v>65808</v>
      </c>
      <c r="M32" s="31">
        <f t="shared" si="0"/>
        <v>66083</v>
      </c>
      <c r="N32" s="31">
        <f t="shared" si="0"/>
        <v>197064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457323</v>
      </c>
      <c r="X32" s="31">
        <f t="shared" si="0"/>
        <v>144</v>
      </c>
      <c r="Y32" s="31">
        <f t="shared" si="0"/>
        <v>457179</v>
      </c>
      <c r="Z32" s="32">
        <f>+IF(X32&lt;&gt;0,+(Y32/X32)*100,0)</f>
        <v>317485.41666666663</v>
      </c>
      <c r="AA32" s="29">
        <f>SUM(AA6:AA31)</f>
        <v>285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2492713</v>
      </c>
      <c r="D34" s="20"/>
      <c r="E34" s="21">
        <v>2795907</v>
      </c>
      <c r="F34" s="22">
        <v>2795907</v>
      </c>
      <c r="G34" s="22">
        <v>227953</v>
      </c>
      <c r="H34" s="22">
        <v>445357</v>
      </c>
      <c r="I34" s="22">
        <v>210882</v>
      </c>
      <c r="J34" s="22">
        <v>884192</v>
      </c>
      <c r="K34" s="22">
        <v>180874</v>
      </c>
      <c r="L34" s="22">
        <v>182223</v>
      </c>
      <c r="M34" s="22">
        <v>281657</v>
      </c>
      <c r="N34" s="22">
        <v>644754</v>
      </c>
      <c r="O34" s="22"/>
      <c r="P34" s="22"/>
      <c r="Q34" s="22"/>
      <c r="R34" s="22"/>
      <c r="S34" s="22"/>
      <c r="T34" s="22"/>
      <c r="U34" s="22"/>
      <c r="V34" s="22"/>
      <c r="W34" s="22">
        <v>1528946</v>
      </c>
      <c r="X34" s="22">
        <v>1397970</v>
      </c>
      <c r="Y34" s="22">
        <v>130976</v>
      </c>
      <c r="Z34" s="23">
        <v>9.3690136412083227</v>
      </c>
      <c r="AA34" s="20">
        <v>2795907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319558</v>
      </c>
      <c r="D36" s="20"/>
      <c r="E36" s="21">
        <v>5559700</v>
      </c>
      <c r="F36" s="22">
        <v>5559700</v>
      </c>
      <c r="G36" s="22">
        <v>109840</v>
      </c>
      <c r="H36" s="22">
        <v>109840</v>
      </c>
      <c r="I36" s="22"/>
      <c r="J36" s="22">
        <v>219680</v>
      </c>
      <c r="K36" s="22">
        <v>116075</v>
      </c>
      <c r="L36" s="22"/>
      <c r="M36" s="22">
        <v>19705</v>
      </c>
      <c r="N36" s="22">
        <v>135780</v>
      </c>
      <c r="O36" s="22"/>
      <c r="P36" s="22"/>
      <c r="Q36" s="22"/>
      <c r="R36" s="22"/>
      <c r="S36" s="22"/>
      <c r="T36" s="22"/>
      <c r="U36" s="22"/>
      <c r="V36" s="22"/>
      <c r="W36" s="22">
        <v>355460</v>
      </c>
      <c r="X36" s="22">
        <v>2779848</v>
      </c>
      <c r="Y36" s="22">
        <v>-2424388</v>
      </c>
      <c r="Z36" s="23">
        <v>-87.212969917779688</v>
      </c>
      <c r="AA36" s="20">
        <v>5559700</v>
      </c>
    </row>
    <row r="37" spans="1:27" ht="13.5" x14ac:dyDescent="0.25">
      <c r="A37" s="19" t="s">
        <v>63</v>
      </c>
      <c r="B37" s="15" t="s">
        <v>32</v>
      </c>
      <c r="C37" s="20">
        <v>43112</v>
      </c>
      <c r="D37" s="20"/>
      <c r="E37" s="21">
        <v>316580</v>
      </c>
      <c r="F37" s="22">
        <v>316580</v>
      </c>
      <c r="G37" s="22"/>
      <c r="H37" s="22"/>
      <c r="I37" s="22"/>
      <c r="J37" s="22"/>
      <c r="K37" s="22">
        <v>155</v>
      </c>
      <c r="L37" s="22"/>
      <c r="M37" s="22"/>
      <c r="N37" s="22">
        <v>155</v>
      </c>
      <c r="O37" s="22"/>
      <c r="P37" s="22"/>
      <c r="Q37" s="22"/>
      <c r="R37" s="22"/>
      <c r="S37" s="22"/>
      <c r="T37" s="22"/>
      <c r="U37" s="22"/>
      <c r="V37" s="22"/>
      <c r="W37" s="22">
        <v>155</v>
      </c>
      <c r="X37" s="22">
        <v>158286</v>
      </c>
      <c r="Y37" s="22">
        <v>-158131</v>
      </c>
      <c r="Z37" s="23">
        <v>-99.902075989032511</v>
      </c>
      <c r="AA37" s="20">
        <v>316580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111194</v>
      </c>
      <c r="F41" s="22">
        <v>111194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55596</v>
      </c>
      <c r="Y41" s="22">
        <v>-55596</v>
      </c>
      <c r="Z41" s="23">
        <v>-100</v>
      </c>
      <c r="AA41" s="20">
        <v>111194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362</v>
      </c>
      <c r="D43" s="20"/>
      <c r="E43" s="21"/>
      <c r="F43" s="22"/>
      <c r="G43" s="22">
        <v>3594</v>
      </c>
      <c r="H43" s="22">
        <v>3594</v>
      </c>
      <c r="I43" s="22">
        <v>8031</v>
      </c>
      <c r="J43" s="22">
        <v>15219</v>
      </c>
      <c r="K43" s="22">
        <v>160</v>
      </c>
      <c r="L43" s="22"/>
      <c r="M43" s="22"/>
      <c r="N43" s="22">
        <v>160</v>
      </c>
      <c r="O43" s="22"/>
      <c r="P43" s="22"/>
      <c r="Q43" s="22"/>
      <c r="R43" s="22"/>
      <c r="S43" s="22"/>
      <c r="T43" s="22"/>
      <c r="U43" s="22"/>
      <c r="V43" s="22"/>
      <c r="W43" s="22">
        <v>15379</v>
      </c>
      <c r="X43" s="22"/>
      <c r="Y43" s="22">
        <v>15379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489458</v>
      </c>
      <c r="D44" s="20"/>
      <c r="E44" s="21">
        <v>3081651</v>
      </c>
      <c r="F44" s="22">
        <v>3081651</v>
      </c>
      <c r="G44" s="22">
        <v>1927</v>
      </c>
      <c r="H44" s="22">
        <v>3758</v>
      </c>
      <c r="I44" s="22">
        <v>1766</v>
      </c>
      <c r="J44" s="22">
        <v>7451</v>
      </c>
      <c r="K44" s="22">
        <v>1466</v>
      </c>
      <c r="L44" s="22">
        <v>1416</v>
      </c>
      <c r="M44" s="22">
        <v>2991</v>
      </c>
      <c r="N44" s="22">
        <v>5873</v>
      </c>
      <c r="O44" s="22"/>
      <c r="P44" s="22"/>
      <c r="Q44" s="22"/>
      <c r="R44" s="22"/>
      <c r="S44" s="22"/>
      <c r="T44" s="22"/>
      <c r="U44" s="22"/>
      <c r="V44" s="22"/>
      <c r="W44" s="22">
        <v>13324</v>
      </c>
      <c r="X44" s="22">
        <v>1540824</v>
      </c>
      <c r="Y44" s="22">
        <v>-1527500</v>
      </c>
      <c r="Z44" s="23">
        <v>-99.135267882639425</v>
      </c>
      <c r="AA44" s="20">
        <v>3081651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3345203</v>
      </c>
      <c r="D47" s="29">
        <f t="shared" ref="D47:Y47" si="1">SUM(D34:D46)</f>
        <v>0</v>
      </c>
      <c r="E47" s="30">
        <f t="shared" si="1"/>
        <v>11865032</v>
      </c>
      <c r="F47" s="31">
        <f t="shared" si="1"/>
        <v>11865032</v>
      </c>
      <c r="G47" s="31">
        <f t="shared" si="1"/>
        <v>343314</v>
      </c>
      <c r="H47" s="31">
        <f t="shared" si="1"/>
        <v>562549</v>
      </c>
      <c r="I47" s="31">
        <f t="shared" si="1"/>
        <v>220679</v>
      </c>
      <c r="J47" s="31">
        <f t="shared" si="1"/>
        <v>1126542</v>
      </c>
      <c r="K47" s="31">
        <f t="shared" si="1"/>
        <v>298730</v>
      </c>
      <c r="L47" s="31">
        <f t="shared" si="1"/>
        <v>183639</v>
      </c>
      <c r="M47" s="31">
        <f t="shared" si="1"/>
        <v>304353</v>
      </c>
      <c r="N47" s="31">
        <f t="shared" si="1"/>
        <v>786722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1913264</v>
      </c>
      <c r="X47" s="31">
        <f t="shared" si="1"/>
        <v>5932524</v>
      </c>
      <c r="Y47" s="31">
        <f t="shared" si="1"/>
        <v>-4019260</v>
      </c>
      <c r="Z47" s="32">
        <f>+IF(X47&lt;&gt;0,+(Y47/X47)*100,0)</f>
        <v>-67.749578425641431</v>
      </c>
      <c r="AA47" s="29">
        <f>SUM(AA34:AA46)</f>
        <v>11865032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-3050549</v>
      </c>
      <c r="D48" s="39">
        <f t="shared" si="2"/>
        <v>0</v>
      </c>
      <c r="E48" s="40">
        <f t="shared" si="2"/>
        <v>-11864747</v>
      </c>
      <c r="F48" s="41">
        <f t="shared" si="2"/>
        <v>-11864747</v>
      </c>
      <c r="G48" s="41">
        <f t="shared" si="2"/>
        <v>-278696</v>
      </c>
      <c r="H48" s="41">
        <f t="shared" si="2"/>
        <v>-432658</v>
      </c>
      <c r="I48" s="41">
        <f t="shared" si="2"/>
        <v>-154929</v>
      </c>
      <c r="J48" s="41">
        <f t="shared" si="2"/>
        <v>-866283</v>
      </c>
      <c r="K48" s="41">
        <f t="shared" si="2"/>
        <v>-233557</v>
      </c>
      <c r="L48" s="41">
        <f t="shared" si="2"/>
        <v>-117831</v>
      </c>
      <c r="M48" s="41">
        <f t="shared" si="2"/>
        <v>-238270</v>
      </c>
      <c r="N48" s="41">
        <f t="shared" si="2"/>
        <v>-589658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-1455941</v>
      </c>
      <c r="X48" s="41">
        <f t="shared" si="2"/>
        <v>-5932380</v>
      </c>
      <c r="Y48" s="41">
        <f t="shared" si="2"/>
        <v>4476439</v>
      </c>
      <c r="Z48" s="42">
        <f>+IF(X48&lt;&gt;0,+(Y48/X48)*100,0)</f>
        <v>-75.457725230008862</v>
      </c>
      <c r="AA48" s="39">
        <f>+AA32-AA47</f>
        <v>-11864747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-3050549</v>
      </c>
      <c r="D51" s="48">
        <f t="shared" si="3"/>
        <v>0</v>
      </c>
      <c r="E51" s="49">
        <f t="shared" si="3"/>
        <v>-11864747</v>
      </c>
      <c r="F51" s="50">
        <f t="shared" si="3"/>
        <v>-11864747</v>
      </c>
      <c r="G51" s="50">
        <f t="shared" si="3"/>
        <v>-278696</v>
      </c>
      <c r="H51" s="50">
        <f t="shared" si="3"/>
        <v>-432658</v>
      </c>
      <c r="I51" s="50">
        <f t="shared" si="3"/>
        <v>-154929</v>
      </c>
      <c r="J51" s="50">
        <f t="shared" si="3"/>
        <v>-866283</v>
      </c>
      <c r="K51" s="50">
        <f t="shared" si="3"/>
        <v>-233557</v>
      </c>
      <c r="L51" s="50">
        <f t="shared" si="3"/>
        <v>-117831</v>
      </c>
      <c r="M51" s="50">
        <f t="shared" si="3"/>
        <v>-238270</v>
      </c>
      <c r="N51" s="50">
        <f t="shared" si="3"/>
        <v>-589658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-1455941</v>
      </c>
      <c r="X51" s="50">
        <f t="shared" si="3"/>
        <v>-5932380</v>
      </c>
      <c r="Y51" s="50">
        <f t="shared" si="3"/>
        <v>4476439</v>
      </c>
      <c r="Z51" s="51">
        <f>+IF(X51&lt;&gt;0,+(Y51/X51)*100,0)</f>
        <v>-75.457725230008862</v>
      </c>
      <c r="AA51" s="48">
        <f>SUM(AA48:AA50)</f>
        <v>-11864747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-3050549</v>
      </c>
      <c r="D53" s="54">
        <f>+D51-D52</f>
        <v>0</v>
      </c>
      <c r="E53" s="55">
        <f t="shared" si="4"/>
        <v>-11864747</v>
      </c>
      <c r="F53" s="56">
        <f t="shared" si="4"/>
        <v>-11864747</v>
      </c>
      <c r="G53" s="56">
        <f t="shared" si="4"/>
        <v>-278696</v>
      </c>
      <c r="H53" s="56">
        <f t="shared" si="4"/>
        <v>-432658</v>
      </c>
      <c r="I53" s="56">
        <f t="shared" si="4"/>
        <v>-154929</v>
      </c>
      <c r="J53" s="56">
        <f t="shared" si="4"/>
        <v>-866283</v>
      </c>
      <c r="K53" s="56">
        <f t="shared" si="4"/>
        <v>-233557</v>
      </c>
      <c r="L53" s="56">
        <f t="shared" si="4"/>
        <v>-117831</v>
      </c>
      <c r="M53" s="56">
        <f t="shared" si="4"/>
        <v>-238270</v>
      </c>
      <c r="N53" s="56">
        <f t="shared" si="4"/>
        <v>-589658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-1455941</v>
      </c>
      <c r="X53" s="56">
        <f t="shared" si="4"/>
        <v>-5932380</v>
      </c>
      <c r="Y53" s="56">
        <f t="shared" si="4"/>
        <v>4476439</v>
      </c>
      <c r="Z53" s="57">
        <f>+IF(X53&lt;&gt;0,+(Y53/X53)*100,0)</f>
        <v>-75.457725230008862</v>
      </c>
      <c r="AA53" s="54">
        <f>+AA51-AA52</f>
        <v>-11864747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-3050549</v>
      </c>
      <c r="D56" s="48">
        <f>SUM(D53:D55)</f>
        <v>0</v>
      </c>
      <c r="E56" s="49">
        <f t="shared" si="5"/>
        <v>-11864747</v>
      </c>
      <c r="F56" s="50">
        <f t="shared" si="5"/>
        <v>-11864747</v>
      </c>
      <c r="G56" s="50">
        <f t="shared" si="5"/>
        <v>-278696</v>
      </c>
      <c r="H56" s="50">
        <f t="shared" si="5"/>
        <v>-432658</v>
      </c>
      <c r="I56" s="50">
        <f t="shared" si="5"/>
        <v>-154929</v>
      </c>
      <c r="J56" s="50">
        <f t="shared" si="5"/>
        <v>-866283</v>
      </c>
      <c r="K56" s="50">
        <f t="shared" si="5"/>
        <v>-233557</v>
      </c>
      <c r="L56" s="50">
        <f t="shared" si="5"/>
        <v>-117831</v>
      </c>
      <c r="M56" s="50">
        <f t="shared" si="5"/>
        <v>-238270</v>
      </c>
      <c r="N56" s="50">
        <f t="shared" si="5"/>
        <v>-589658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-1455941</v>
      </c>
      <c r="X56" s="50">
        <f t="shared" si="5"/>
        <v>-5932380</v>
      </c>
      <c r="Y56" s="50">
        <f t="shared" si="5"/>
        <v>4476439</v>
      </c>
      <c r="Z56" s="51">
        <f>+IF(X56&lt;&gt;0,+(Y56/X56)*100,0)</f>
        <v>-75.457725230008862</v>
      </c>
      <c r="AA56" s="48">
        <f>SUM(AA53:AA55)</f>
        <v>-11864747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-3050549</v>
      </c>
      <c r="D59" s="65">
        <f>SUM(D56:D58)</f>
        <v>0</v>
      </c>
      <c r="E59" s="66">
        <f t="shared" si="6"/>
        <v>-11864747</v>
      </c>
      <c r="F59" s="67">
        <f t="shared" si="6"/>
        <v>-11864747</v>
      </c>
      <c r="G59" s="67">
        <f t="shared" si="6"/>
        <v>-278696</v>
      </c>
      <c r="H59" s="67">
        <f t="shared" si="6"/>
        <v>-432658</v>
      </c>
      <c r="I59" s="67">
        <f t="shared" si="6"/>
        <v>-154929</v>
      </c>
      <c r="J59" s="67">
        <f t="shared" si="6"/>
        <v>-866283</v>
      </c>
      <c r="K59" s="67">
        <f t="shared" si="6"/>
        <v>-233557</v>
      </c>
      <c r="L59" s="67">
        <f t="shared" si="6"/>
        <v>-117831</v>
      </c>
      <c r="M59" s="67">
        <f t="shared" si="6"/>
        <v>-238270</v>
      </c>
      <c r="N59" s="67">
        <f t="shared" si="6"/>
        <v>-589658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-1455941</v>
      </c>
      <c r="X59" s="67">
        <f t="shared" si="6"/>
        <v>-5932380</v>
      </c>
      <c r="Y59" s="67">
        <f t="shared" si="6"/>
        <v>4476439</v>
      </c>
      <c r="Z59" s="68">
        <f>+IF(X59&lt;&gt;0,+(Y59/X59)*100,0)</f>
        <v>-75.457725230008862</v>
      </c>
      <c r="AA59" s="65">
        <f>SUM(AA56:AA58)</f>
        <v>-11864747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9FD95F-19F6-4F98-A7AB-64A20923C4A1}"/>
</file>

<file path=customXml/itemProps2.xml><?xml version="1.0" encoding="utf-8"?>
<ds:datastoreItem xmlns:ds="http://schemas.openxmlformats.org/officeDocument/2006/customXml" ds:itemID="{E32B44AF-D3CF-4BBC-80DA-2D448CA5BF72}"/>
</file>

<file path=customXml/itemProps3.xml><?xml version="1.0" encoding="utf-8"?>
<ds:datastoreItem xmlns:ds="http://schemas.openxmlformats.org/officeDocument/2006/customXml" ds:itemID="{9FC9EB28-97F2-424B-B8EF-2F2499C002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2025-02-11T07:41:14Z</dcterms:created>
  <dcterms:modified xsi:type="dcterms:W3CDTF">2025-02-11T07:42:21Z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